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DAEB1856-43BB-443A-80C6-BC22324F5F6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лановые показатели Р.2" sheetId="2" r:id="rId1"/>
  </sheets>
  <definedNames>
    <definedName name="_xlnm._FilterDatabase" localSheetId="0" hidden="1">'Плановые показатели Р.2'!$A$9:$BU$14</definedName>
    <definedName name="_xlnm.Print_Area" localSheetId="0">'Плановые показатели Р.2'!$A$2:$BU$82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U68" i="2" l="1"/>
  <c r="BT68" i="2"/>
  <c r="BS68" i="2"/>
  <c r="BR68" i="2"/>
  <c r="BQ68" i="2"/>
  <c r="BP68" i="2"/>
  <c r="BO68" i="2"/>
  <c r="BN68" i="2"/>
  <c r="BM68" i="2"/>
  <c r="BL68" i="2"/>
  <c r="BU65" i="2"/>
  <c r="BT65" i="2"/>
  <c r="BS65" i="2"/>
  <c r="BR65" i="2"/>
  <c r="BQ65" i="2"/>
  <c r="BP65" i="2"/>
  <c r="BO65" i="2"/>
  <c r="BN65" i="2"/>
  <c r="BM65" i="2"/>
  <c r="BL65" i="2"/>
  <c r="BB60" i="2"/>
  <c r="BC60" i="2"/>
  <c r="BD60" i="2"/>
  <c r="BE60" i="2"/>
  <c r="BF60" i="2"/>
  <c r="BG60" i="2"/>
  <c r="BH60" i="2"/>
  <c r="BI60" i="2"/>
  <c r="BJ60" i="2"/>
  <c r="BK60" i="2"/>
  <c r="AR60" i="2"/>
  <c r="AS60" i="2"/>
  <c r="AT60" i="2"/>
  <c r="AU60" i="2"/>
  <c r="AV60" i="2"/>
  <c r="AW60" i="2"/>
  <c r="AX60" i="2"/>
  <c r="AY60" i="2"/>
  <c r="AZ60" i="2"/>
  <c r="BA60" i="2"/>
  <c r="AF60" i="2"/>
  <c r="AG60" i="2"/>
  <c r="AH60" i="2"/>
  <c r="AI60" i="2"/>
  <c r="AJ60" i="2"/>
  <c r="AK60" i="2"/>
  <c r="AL60" i="2"/>
  <c r="AM60" i="2"/>
  <c r="AN60" i="2"/>
  <c r="AO60" i="2"/>
  <c r="AP60" i="2"/>
  <c r="AQ60" i="2"/>
  <c r="D60" i="2"/>
  <c r="E60" i="2"/>
  <c r="N60" i="2"/>
  <c r="O60" i="2"/>
  <c r="P60" i="2"/>
  <c r="Q60" i="2"/>
  <c r="R60" i="2"/>
  <c r="S60" i="2"/>
  <c r="T60" i="2"/>
  <c r="U60" i="2"/>
  <c r="V60" i="2"/>
  <c r="W60" i="2"/>
  <c r="X60" i="2"/>
  <c r="Y60" i="2"/>
  <c r="Z60" i="2"/>
  <c r="AA60" i="2"/>
  <c r="AB60" i="2"/>
  <c r="AC60" i="2"/>
  <c r="AD60" i="2"/>
  <c r="AE60" i="2"/>
  <c r="M61" i="2"/>
  <c r="M60" i="2" s="1"/>
  <c r="L61" i="2"/>
  <c r="L60" i="2" s="1"/>
  <c r="K61" i="2"/>
  <c r="K60" i="2" s="1"/>
  <c r="J61" i="2"/>
  <c r="J60" i="2" s="1"/>
  <c r="I61" i="2"/>
  <c r="I60" i="2" s="1"/>
  <c r="H61" i="2"/>
  <c r="H60" i="2" s="1"/>
  <c r="G61" i="2"/>
  <c r="G60" i="2" s="1"/>
  <c r="F61" i="2"/>
  <c r="F60" i="2" s="1"/>
  <c r="M65" i="2"/>
  <c r="L65" i="2"/>
  <c r="K65" i="2"/>
  <c r="J65" i="2"/>
  <c r="I65" i="2"/>
  <c r="H65" i="2"/>
  <c r="G65" i="2"/>
  <c r="F65" i="2"/>
  <c r="AO26" i="2"/>
  <c r="AY26" i="2" s="1"/>
  <c r="BI26" i="2" s="1"/>
  <c r="BD80" i="2" l="1"/>
  <c r="BE80" i="2"/>
  <c r="BF80" i="2"/>
  <c r="BG80" i="2"/>
  <c r="BH80" i="2"/>
  <c r="BI80" i="2"/>
  <c r="BJ80" i="2"/>
  <c r="BK80" i="2"/>
  <c r="AY80" i="2"/>
  <c r="AZ80" i="2"/>
  <c r="BA80" i="2"/>
  <c r="BB80" i="2"/>
  <c r="BC80" i="2"/>
  <c r="AN80" i="2"/>
  <c r="AO80" i="2"/>
  <c r="AP80" i="2"/>
  <c r="AQ80" i="2"/>
  <c r="AR80" i="2"/>
  <c r="AS80" i="2"/>
  <c r="AT80" i="2"/>
  <c r="AU80" i="2"/>
  <c r="AV80" i="2"/>
  <c r="AW80" i="2"/>
  <c r="AX80" i="2"/>
  <c r="AD80" i="2"/>
  <c r="AE80" i="2"/>
  <c r="AF80" i="2"/>
  <c r="AG80" i="2"/>
  <c r="AH80" i="2"/>
  <c r="AI80" i="2"/>
  <c r="AJ80" i="2"/>
  <c r="AK80" i="2"/>
  <c r="AL80" i="2"/>
  <c r="AM80" i="2"/>
  <c r="X80" i="2"/>
  <c r="Y80" i="2"/>
  <c r="Z80" i="2"/>
  <c r="AA80" i="2"/>
  <c r="AB80" i="2"/>
  <c r="AC80" i="2"/>
  <c r="D80" i="2"/>
  <c r="E80" i="2"/>
  <c r="N80" i="2"/>
  <c r="O80" i="2"/>
  <c r="P80" i="2"/>
  <c r="Q80" i="2"/>
  <c r="R80" i="2"/>
  <c r="S80" i="2"/>
  <c r="T80" i="2"/>
  <c r="U80" i="2"/>
  <c r="V80" i="2"/>
  <c r="W80" i="2"/>
  <c r="BU82" i="2"/>
  <c r="BT82" i="2"/>
  <c r="BS82" i="2"/>
  <c r="BR82" i="2"/>
  <c r="BQ82" i="2"/>
  <c r="BP82" i="2"/>
  <c r="BO82" i="2"/>
  <c r="BN82" i="2"/>
  <c r="BM82" i="2"/>
  <c r="BL82" i="2"/>
  <c r="M82" i="2"/>
  <c r="L82" i="2"/>
  <c r="K82" i="2"/>
  <c r="J82" i="2"/>
  <c r="I82" i="2"/>
  <c r="H82" i="2"/>
  <c r="G82" i="2"/>
  <c r="F82" i="2"/>
  <c r="M81" i="2" l="1"/>
  <c r="M80" i="2" s="1"/>
  <c r="L81" i="2"/>
  <c r="L80" i="2" s="1"/>
  <c r="K81" i="2"/>
  <c r="K80" i="2" s="1"/>
  <c r="J81" i="2"/>
  <c r="J80" i="2" s="1"/>
  <c r="I81" i="2"/>
  <c r="I80" i="2" s="1"/>
  <c r="H81" i="2"/>
  <c r="H80" i="2" s="1"/>
  <c r="G81" i="2"/>
  <c r="G80" i="2" s="1"/>
  <c r="F81" i="2"/>
  <c r="F80" i="2" s="1"/>
  <c r="M68" i="2"/>
  <c r="L68" i="2"/>
  <c r="K68" i="2"/>
  <c r="J68" i="2"/>
  <c r="I68" i="2"/>
  <c r="H68" i="2"/>
  <c r="G68" i="2"/>
  <c r="F68" i="2"/>
  <c r="F58" i="2"/>
  <c r="G58" i="2"/>
  <c r="H58" i="2"/>
  <c r="I58" i="2"/>
  <c r="J58" i="2"/>
  <c r="K58" i="2"/>
  <c r="L58" i="2"/>
  <c r="M58" i="2"/>
  <c r="L57" i="2"/>
  <c r="K57" i="2"/>
  <c r="J57" i="2"/>
  <c r="I57" i="2"/>
  <c r="H57" i="2"/>
  <c r="G57" i="2"/>
  <c r="F57" i="2"/>
  <c r="L56" i="2"/>
  <c r="K56" i="2"/>
  <c r="J56" i="2"/>
  <c r="I56" i="2"/>
  <c r="H56" i="2"/>
  <c r="G56" i="2"/>
  <c r="F56" i="2"/>
  <c r="M51" i="2"/>
  <c r="L51" i="2"/>
  <c r="K51" i="2"/>
  <c r="J51" i="2"/>
  <c r="I51" i="2"/>
  <c r="H51" i="2"/>
  <c r="G51" i="2"/>
  <c r="F51" i="2"/>
  <c r="I26" i="2"/>
  <c r="G26" i="2"/>
  <c r="D30" i="2"/>
  <c r="E30" i="2"/>
  <c r="F30" i="2"/>
  <c r="G30" i="2"/>
  <c r="H30" i="2"/>
  <c r="I30" i="2"/>
  <c r="J30" i="2"/>
  <c r="D31" i="2"/>
  <c r="E31" i="2"/>
  <c r="F31" i="2"/>
  <c r="G31" i="2"/>
  <c r="H31" i="2"/>
  <c r="I31" i="2"/>
  <c r="J31" i="2"/>
  <c r="M26" i="2"/>
  <c r="L26" i="2"/>
  <c r="K26" i="2"/>
  <c r="J26" i="2"/>
  <c r="H26" i="2"/>
  <c r="F26" i="2" l="1"/>
  <c r="BU67" i="2"/>
  <c r="BU64" i="2" s="1"/>
  <c r="BI67" i="2"/>
  <c r="BI64" i="2" s="1"/>
  <c r="BJ67" i="2"/>
  <c r="BJ64" i="2" s="1"/>
  <c r="BK67" i="2"/>
  <c r="BK64" i="2" s="1"/>
  <c r="BL67" i="2"/>
  <c r="BL64" i="2" s="1"/>
  <c r="BM67" i="2"/>
  <c r="BM64" i="2" s="1"/>
  <c r="BN67" i="2"/>
  <c r="BN64" i="2" s="1"/>
  <c r="BO67" i="2"/>
  <c r="BO64" i="2" s="1"/>
  <c r="BP67" i="2"/>
  <c r="BP64" i="2" s="1"/>
  <c r="BQ67" i="2"/>
  <c r="BQ64" i="2" s="1"/>
  <c r="BR67" i="2"/>
  <c r="BR64" i="2" s="1"/>
  <c r="BS67" i="2"/>
  <c r="BS64" i="2" s="1"/>
  <c r="BT67" i="2"/>
  <c r="BT64" i="2" s="1"/>
  <c r="AV67" i="2"/>
  <c r="AV64" i="2" s="1"/>
  <c r="AW67" i="2"/>
  <c r="AW64" i="2" s="1"/>
  <c r="AX67" i="2"/>
  <c r="AX64" i="2" s="1"/>
  <c r="AY67" i="2"/>
  <c r="AY64" i="2" s="1"/>
  <c r="AZ67" i="2"/>
  <c r="AZ64" i="2" s="1"/>
  <c r="BA67" i="2"/>
  <c r="BA64" i="2" s="1"/>
  <c r="BB67" i="2"/>
  <c r="BB64" i="2" s="1"/>
  <c r="BC67" i="2"/>
  <c r="BC64" i="2" s="1"/>
  <c r="BD67" i="2"/>
  <c r="BD64" i="2" s="1"/>
  <c r="BE67" i="2"/>
  <c r="BE64" i="2" s="1"/>
  <c r="BF67" i="2"/>
  <c r="BF64" i="2" s="1"/>
  <c r="BG67" i="2"/>
  <c r="BG64" i="2" s="1"/>
  <c r="BH67" i="2"/>
  <c r="BH64" i="2" s="1"/>
  <c r="AH67" i="2"/>
  <c r="AH64" i="2" s="1"/>
  <c r="AI67" i="2"/>
  <c r="AI64" i="2" s="1"/>
  <c r="AJ67" i="2"/>
  <c r="AJ64" i="2" s="1"/>
  <c r="AK67" i="2"/>
  <c r="AK64" i="2" s="1"/>
  <c r="AL67" i="2"/>
  <c r="AL64" i="2" s="1"/>
  <c r="AM67" i="2"/>
  <c r="AM64" i="2" s="1"/>
  <c r="AN67" i="2"/>
  <c r="AN64" i="2" s="1"/>
  <c r="AO67" i="2"/>
  <c r="AO64" i="2" s="1"/>
  <c r="AP67" i="2"/>
  <c r="AP64" i="2" s="1"/>
  <c r="AQ67" i="2"/>
  <c r="AQ64" i="2" s="1"/>
  <c r="AR67" i="2"/>
  <c r="AR64" i="2" s="1"/>
  <c r="AS67" i="2"/>
  <c r="AS64" i="2" s="1"/>
  <c r="AT67" i="2"/>
  <c r="AT64" i="2" s="1"/>
  <c r="AU67" i="2"/>
  <c r="AU64" i="2" s="1"/>
  <c r="X67" i="2"/>
  <c r="X64" i="2" s="1"/>
  <c r="Y67" i="2"/>
  <c r="Y64" i="2" s="1"/>
  <c r="Z67" i="2"/>
  <c r="Z64" i="2" s="1"/>
  <c r="AA67" i="2"/>
  <c r="AA64" i="2" s="1"/>
  <c r="AB67" i="2"/>
  <c r="AB64" i="2" s="1"/>
  <c r="AC67" i="2"/>
  <c r="AC64" i="2" s="1"/>
  <c r="AD67" i="2"/>
  <c r="AD64" i="2" s="1"/>
  <c r="AE67" i="2"/>
  <c r="AE64" i="2" s="1"/>
  <c r="AF67" i="2"/>
  <c r="AF64" i="2" s="1"/>
  <c r="AG67" i="2"/>
  <c r="AG64" i="2" s="1"/>
  <c r="N67" i="2"/>
  <c r="N64" i="2" s="1"/>
  <c r="O67" i="2"/>
  <c r="O64" i="2" s="1"/>
  <c r="P67" i="2"/>
  <c r="P64" i="2" s="1"/>
  <c r="Q67" i="2"/>
  <c r="Q64" i="2" s="1"/>
  <c r="R67" i="2"/>
  <c r="R64" i="2" s="1"/>
  <c r="S67" i="2"/>
  <c r="S64" i="2" s="1"/>
  <c r="T67" i="2"/>
  <c r="T64" i="2" s="1"/>
  <c r="U67" i="2"/>
  <c r="U64" i="2" s="1"/>
  <c r="V67" i="2"/>
  <c r="V64" i="2" s="1"/>
  <c r="W67" i="2"/>
  <c r="W64" i="2" s="1"/>
  <c r="D67" i="2"/>
  <c r="D64" i="2" s="1"/>
  <c r="E67" i="2"/>
  <c r="E64" i="2" s="1"/>
  <c r="F67" i="2"/>
  <c r="F64" i="2" s="1"/>
  <c r="G67" i="2"/>
  <c r="G64" i="2" s="1"/>
  <c r="H67" i="2"/>
  <c r="H64" i="2" s="1"/>
  <c r="I67" i="2"/>
  <c r="I64" i="2" s="1"/>
  <c r="J67" i="2"/>
  <c r="J64" i="2" s="1"/>
  <c r="K67" i="2"/>
  <c r="K64" i="2" s="1"/>
  <c r="L67" i="2"/>
  <c r="L64" i="2" s="1"/>
  <c r="M67" i="2"/>
  <c r="M64" i="2" s="1"/>
  <c r="F29" i="2" l="1"/>
  <c r="M31" i="2"/>
  <c r="L31" i="2"/>
  <c r="K31" i="2"/>
  <c r="J29" i="2"/>
  <c r="M30" i="2"/>
  <c r="L30" i="2"/>
  <c r="L29" i="2" s="1"/>
  <c r="K30" i="2"/>
  <c r="I29" i="2"/>
  <c r="H29" i="2"/>
  <c r="G29" i="2"/>
  <c r="E29" i="2"/>
  <c r="D29" i="2"/>
  <c r="K29" i="2" l="1"/>
  <c r="M29" i="2"/>
  <c r="M28" i="2" s="1"/>
  <c r="D25" i="2"/>
  <c r="E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Z25" i="2"/>
  <c r="AA25" i="2"/>
  <c r="AB25" i="2"/>
  <c r="AC25" i="2"/>
  <c r="AD25" i="2"/>
  <c r="AE25" i="2"/>
  <c r="AF25" i="2"/>
  <c r="AG25" i="2"/>
  <c r="AH25" i="2"/>
  <c r="AI25" i="2"/>
  <c r="AJ25" i="2"/>
  <c r="AK25" i="2"/>
  <c r="AL25" i="2"/>
  <c r="AM25" i="2"/>
  <c r="AN25" i="2"/>
  <c r="AO25" i="2"/>
  <c r="AP25" i="2"/>
  <c r="AQ25" i="2"/>
  <c r="AR25" i="2"/>
  <c r="AS25" i="2"/>
  <c r="AT25" i="2"/>
  <c r="AU25" i="2"/>
  <c r="AV25" i="2"/>
  <c r="AW25" i="2"/>
  <c r="AX25" i="2"/>
  <c r="AY25" i="2"/>
  <c r="AZ25" i="2"/>
  <c r="BA25" i="2"/>
  <c r="BB25" i="2"/>
  <c r="BC25" i="2"/>
  <c r="BD25" i="2"/>
  <c r="BE25" i="2"/>
  <c r="BF25" i="2"/>
  <c r="BG25" i="2"/>
  <c r="BH25" i="2"/>
  <c r="BI25" i="2"/>
  <c r="BJ25" i="2"/>
  <c r="BK25" i="2"/>
  <c r="D28" i="2"/>
  <c r="E28" i="2"/>
  <c r="F28" i="2"/>
  <c r="G28" i="2"/>
  <c r="H28" i="2"/>
  <c r="I28" i="2"/>
  <c r="J28" i="2"/>
  <c r="K28" i="2"/>
  <c r="L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N28" i="2"/>
  <c r="AO28" i="2"/>
  <c r="AP28" i="2"/>
  <c r="AQ28" i="2"/>
  <c r="AR28" i="2"/>
  <c r="AS28" i="2"/>
  <c r="AT28" i="2"/>
  <c r="AU28" i="2"/>
  <c r="AV28" i="2"/>
  <c r="AW28" i="2"/>
  <c r="AX28" i="2"/>
  <c r="AY28" i="2"/>
  <c r="AZ28" i="2"/>
  <c r="BA28" i="2"/>
  <c r="BB28" i="2"/>
  <c r="BC28" i="2"/>
  <c r="BD28" i="2"/>
  <c r="BE28" i="2"/>
  <c r="BF28" i="2"/>
  <c r="BG28" i="2"/>
  <c r="BH28" i="2"/>
  <c r="BI28" i="2"/>
  <c r="BJ28" i="2"/>
  <c r="BK28" i="2"/>
  <c r="BL28" i="2"/>
  <c r="BM28" i="2"/>
  <c r="BN28" i="2"/>
  <c r="BO28" i="2"/>
  <c r="BP28" i="2"/>
  <c r="BQ28" i="2"/>
  <c r="BR28" i="2"/>
  <c r="BS28" i="2"/>
  <c r="BT28" i="2"/>
  <c r="BU28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Z50" i="2"/>
  <c r="AA50" i="2"/>
  <c r="AB50" i="2"/>
  <c r="AC50" i="2"/>
  <c r="AD50" i="2"/>
  <c r="AE50" i="2"/>
  <c r="AF50" i="2"/>
  <c r="AG50" i="2"/>
  <c r="AH50" i="2"/>
  <c r="AI50" i="2"/>
  <c r="AJ50" i="2"/>
  <c r="AK50" i="2"/>
  <c r="AL50" i="2"/>
  <c r="AM50" i="2"/>
  <c r="AN50" i="2"/>
  <c r="AO50" i="2"/>
  <c r="AP50" i="2"/>
  <c r="AQ50" i="2"/>
  <c r="AR50" i="2"/>
  <c r="AS50" i="2"/>
  <c r="AT50" i="2"/>
  <c r="AU50" i="2"/>
  <c r="AV50" i="2"/>
  <c r="AW50" i="2"/>
  <c r="AX50" i="2"/>
  <c r="AY50" i="2"/>
  <c r="AZ50" i="2"/>
  <c r="BA50" i="2"/>
  <c r="BB50" i="2"/>
  <c r="BC50" i="2"/>
  <c r="BD50" i="2"/>
  <c r="BE50" i="2"/>
  <c r="BF50" i="2"/>
  <c r="BG50" i="2"/>
  <c r="BH50" i="2"/>
  <c r="BI50" i="2"/>
  <c r="BJ50" i="2"/>
  <c r="BK50" i="2"/>
  <c r="L55" i="2"/>
  <c r="N55" i="2"/>
  <c r="O55" i="2"/>
  <c r="P55" i="2"/>
  <c r="Q55" i="2"/>
  <c r="R55" i="2"/>
  <c r="S55" i="2"/>
  <c r="T55" i="2"/>
  <c r="U55" i="2"/>
  <c r="V55" i="2"/>
  <c r="W55" i="2"/>
  <c r="X55" i="2"/>
  <c r="Y55" i="2"/>
  <c r="Z55" i="2"/>
  <c r="AA55" i="2"/>
  <c r="AB55" i="2"/>
  <c r="AC55" i="2"/>
  <c r="AD55" i="2"/>
  <c r="AE55" i="2"/>
  <c r="AF55" i="2"/>
  <c r="AG55" i="2"/>
  <c r="AH55" i="2"/>
  <c r="AI55" i="2"/>
  <c r="AJ55" i="2"/>
  <c r="AK55" i="2"/>
  <c r="AL55" i="2"/>
  <c r="AM55" i="2"/>
  <c r="AN55" i="2"/>
  <c r="AO55" i="2"/>
  <c r="AP55" i="2"/>
  <c r="AQ55" i="2"/>
  <c r="AR55" i="2"/>
  <c r="AS55" i="2"/>
  <c r="AT55" i="2"/>
  <c r="AU55" i="2"/>
  <c r="AV55" i="2"/>
  <c r="AW55" i="2"/>
  <c r="AX55" i="2"/>
  <c r="AY55" i="2"/>
  <c r="AZ55" i="2"/>
  <c r="BA55" i="2"/>
  <c r="BB55" i="2"/>
  <c r="BC55" i="2"/>
  <c r="BD55" i="2"/>
  <c r="BE55" i="2"/>
  <c r="BF55" i="2"/>
  <c r="BG55" i="2"/>
  <c r="BH55" i="2"/>
  <c r="BI55" i="2"/>
  <c r="BJ55" i="2"/>
  <c r="D63" i="2"/>
  <c r="E63" i="2"/>
  <c r="F63" i="2"/>
  <c r="G63" i="2"/>
  <c r="H63" i="2"/>
  <c r="I63" i="2"/>
  <c r="J63" i="2"/>
  <c r="K63" i="2"/>
  <c r="L63" i="2"/>
  <c r="M63" i="2"/>
  <c r="N63" i="2"/>
  <c r="O63" i="2"/>
  <c r="P63" i="2"/>
  <c r="Q63" i="2"/>
  <c r="R63" i="2"/>
  <c r="S63" i="2"/>
  <c r="T63" i="2"/>
  <c r="U63" i="2"/>
  <c r="V63" i="2"/>
  <c r="W63" i="2"/>
  <c r="X63" i="2"/>
  <c r="Y63" i="2"/>
  <c r="Z63" i="2"/>
  <c r="AA63" i="2"/>
  <c r="AB63" i="2"/>
  <c r="AC63" i="2"/>
  <c r="AD63" i="2"/>
  <c r="AE63" i="2"/>
  <c r="AF63" i="2"/>
  <c r="AG63" i="2"/>
  <c r="AH63" i="2"/>
  <c r="AI63" i="2"/>
  <c r="AJ63" i="2"/>
  <c r="AK63" i="2"/>
  <c r="AL63" i="2"/>
  <c r="AM63" i="2"/>
  <c r="AN63" i="2"/>
  <c r="AO63" i="2"/>
  <c r="AP63" i="2"/>
  <c r="AQ63" i="2"/>
  <c r="AR63" i="2"/>
  <c r="AS63" i="2"/>
  <c r="AT63" i="2"/>
  <c r="AU63" i="2"/>
  <c r="AV63" i="2"/>
  <c r="AW63" i="2"/>
  <c r="AX63" i="2"/>
  <c r="AY63" i="2"/>
  <c r="AZ63" i="2"/>
  <c r="BA63" i="2"/>
  <c r="BB63" i="2"/>
  <c r="BC63" i="2"/>
  <c r="BD63" i="2"/>
  <c r="BE63" i="2"/>
  <c r="BF63" i="2"/>
  <c r="BG63" i="2"/>
  <c r="BH63" i="2"/>
  <c r="BI63" i="2"/>
  <c r="BJ63" i="2"/>
  <c r="BK63" i="2"/>
  <c r="BU81" i="2" l="1"/>
  <c r="BU80" i="2" s="1"/>
  <c r="BT81" i="2"/>
  <c r="BT80" i="2" s="1"/>
  <c r="BS81" i="2"/>
  <c r="BS80" i="2" s="1"/>
  <c r="BR81" i="2"/>
  <c r="BR80" i="2" s="1"/>
  <c r="BQ81" i="2"/>
  <c r="BQ80" i="2" s="1"/>
  <c r="BP81" i="2"/>
  <c r="BP80" i="2" s="1"/>
  <c r="BO81" i="2"/>
  <c r="BO80" i="2" s="1"/>
  <c r="BN81" i="2"/>
  <c r="BN80" i="2" s="1"/>
  <c r="BM81" i="2"/>
  <c r="BM80" i="2" s="1"/>
  <c r="BL81" i="2"/>
  <c r="BL80" i="2" s="1"/>
  <c r="BU79" i="2"/>
  <c r="BT79" i="2"/>
  <c r="BS79" i="2"/>
  <c r="BR79" i="2"/>
  <c r="BQ79" i="2"/>
  <c r="BP79" i="2"/>
  <c r="BO79" i="2"/>
  <c r="BN79" i="2"/>
  <c r="BM79" i="2"/>
  <c r="BL79" i="2"/>
  <c r="BU78" i="2"/>
  <c r="BT78" i="2"/>
  <c r="BS78" i="2"/>
  <c r="BR78" i="2"/>
  <c r="BQ78" i="2"/>
  <c r="BP78" i="2"/>
  <c r="BO78" i="2"/>
  <c r="BN78" i="2"/>
  <c r="BM78" i="2"/>
  <c r="BL78" i="2"/>
  <c r="BU77" i="2"/>
  <c r="BT77" i="2"/>
  <c r="BS77" i="2"/>
  <c r="BR77" i="2"/>
  <c r="BQ77" i="2"/>
  <c r="BP77" i="2"/>
  <c r="BO77" i="2"/>
  <c r="BN77" i="2"/>
  <c r="BM77" i="2"/>
  <c r="BL77" i="2"/>
  <c r="BU76" i="2"/>
  <c r="BT76" i="2"/>
  <c r="BS76" i="2"/>
  <c r="BR76" i="2"/>
  <c r="BQ76" i="2"/>
  <c r="BP76" i="2"/>
  <c r="BO76" i="2"/>
  <c r="BN76" i="2"/>
  <c r="BM76" i="2"/>
  <c r="BL76" i="2"/>
  <c r="BU74" i="2"/>
  <c r="BT74" i="2"/>
  <c r="BS74" i="2"/>
  <c r="BR74" i="2"/>
  <c r="BQ74" i="2"/>
  <c r="BP74" i="2"/>
  <c r="BO74" i="2"/>
  <c r="BN74" i="2"/>
  <c r="BM74" i="2"/>
  <c r="BL74" i="2"/>
  <c r="BU73" i="2"/>
  <c r="BT73" i="2"/>
  <c r="BS73" i="2"/>
  <c r="BR73" i="2"/>
  <c r="BQ73" i="2"/>
  <c r="BP73" i="2"/>
  <c r="BO73" i="2"/>
  <c r="BN73" i="2"/>
  <c r="BM73" i="2"/>
  <c r="BL73" i="2"/>
  <c r="BU71" i="2"/>
  <c r="BT71" i="2"/>
  <c r="BS71" i="2"/>
  <c r="BR71" i="2"/>
  <c r="BQ71" i="2"/>
  <c r="BP71" i="2"/>
  <c r="BO71" i="2"/>
  <c r="BN71" i="2"/>
  <c r="BM71" i="2"/>
  <c r="BL71" i="2"/>
  <c r="BU70" i="2"/>
  <c r="BU63" i="2" s="1"/>
  <c r="BT70" i="2"/>
  <c r="BT63" i="2" s="1"/>
  <c r="BS70" i="2"/>
  <c r="BS63" i="2" s="1"/>
  <c r="BR70" i="2"/>
  <c r="BR63" i="2" s="1"/>
  <c r="BQ70" i="2"/>
  <c r="BQ63" i="2" s="1"/>
  <c r="BP70" i="2"/>
  <c r="BP63" i="2" s="1"/>
  <c r="BO70" i="2"/>
  <c r="BO63" i="2" s="1"/>
  <c r="BN70" i="2"/>
  <c r="BN63" i="2" s="1"/>
  <c r="BM70" i="2"/>
  <c r="BM63" i="2" s="1"/>
  <c r="BL70" i="2"/>
  <c r="BL63" i="2" s="1"/>
  <c r="BU62" i="2"/>
  <c r="BT62" i="2"/>
  <c r="BS62" i="2"/>
  <c r="BR62" i="2"/>
  <c r="BQ62" i="2"/>
  <c r="BP62" i="2"/>
  <c r="BO62" i="2"/>
  <c r="BN62" i="2"/>
  <c r="BM62" i="2"/>
  <c r="BL62" i="2"/>
  <c r="BU60" i="2"/>
  <c r="BT60" i="2"/>
  <c r="BS60" i="2"/>
  <c r="BR60" i="2"/>
  <c r="BQ60" i="2"/>
  <c r="BP60" i="2"/>
  <c r="BO60" i="2"/>
  <c r="BN60" i="2"/>
  <c r="BM60" i="2"/>
  <c r="BL60" i="2"/>
  <c r="BT58" i="2"/>
  <c r="BS58" i="2"/>
  <c r="BR58" i="2"/>
  <c r="BQ58" i="2"/>
  <c r="BP58" i="2"/>
  <c r="BO58" i="2"/>
  <c r="BN58" i="2"/>
  <c r="BM58" i="2"/>
  <c r="BL58" i="2"/>
  <c r="BT57" i="2"/>
  <c r="BS57" i="2"/>
  <c r="BR57" i="2"/>
  <c r="BQ57" i="2"/>
  <c r="BP57" i="2"/>
  <c r="BO57" i="2"/>
  <c r="BN57" i="2"/>
  <c r="BM57" i="2"/>
  <c r="BL57" i="2"/>
  <c r="BT56" i="2"/>
  <c r="BS56" i="2"/>
  <c r="BR56" i="2"/>
  <c r="BQ56" i="2"/>
  <c r="BP56" i="2"/>
  <c r="BO56" i="2"/>
  <c r="BN56" i="2"/>
  <c r="BM56" i="2"/>
  <c r="BL56" i="2"/>
  <c r="BU54" i="2"/>
  <c r="BT54" i="2"/>
  <c r="BS54" i="2"/>
  <c r="BR54" i="2"/>
  <c r="BQ54" i="2"/>
  <c r="BP54" i="2"/>
  <c r="BO54" i="2"/>
  <c r="BN54" i="2"/>
  <c r="BM54" i="2"/>
  <c r="BL54" i="2"/>
  <c r="BU51" i="2"/>
  <c r="BU50" i="2" s="1"/>
  <c r="BT51" i="2"/>
  <c r="BT50" i="2" s="1"/>
  <c r="BS51" i="2"/>
  <c r="BS50" i="2" s="1"/>
  <c r="BR51" i="2"/>
  <c r="BR50" i="2" s="1"/>
  <c r="BQ51" i="2"/>
  <c r="BQ50" i="2" s="1"/>
  <c r="BP51" i="2"/>
  <c r="BP50" i="2" s="1"/>
  <c r="BO51" i="2"/>
  <c r="BO50" i="2" s="1"/>
  <c r="BN51" i="2"/>
  <c r="BN50" i="2" s="1"/>
  <c r="BM51" i="2"/>
  <c r="BM50" i="2" s="1"/>
  <c r="BL51" i="2"/>
  <c r="BL50" i="2" s="1"/>
  <c r="BU49" i="2"/>
  <c r="BT49" i="2"/>
  <c r="BS49" i="2"/>
  <c r="BR49" i="2"/>
  <c r="BQ49" i="2"/>
  <c r="BP49" i="2"/>
  <c r="BO49" i="2"/>
  <c r="BN49" i="2"/>
  <c r="BM49" i="2"/>
  <c r="BL49" i="2"/>
  <c r="BU48" i="2"/>
  <c r="BT48" i="2"/>
  <c r="BS48" i="2"/>
  <c r="BR48" i="2"/>
  <c r="BQ48" i="2"/>
  <c r="BP48" i="2"/>
  <c r="BO48" i="2"/>
  <c r="BN48" i="2"/>
  <c r="BM48" i="2"/>
  <c r="BL48" i="2"/>
  <c r="BU47" i="2"/>
  <c r="BT47" i="2"/>
  <c r="BS47" i="2"/>
  <c r="BR47" i="2"/>
  <c r="BQ47" i="2"/>
  <c r="BP47" i="2"/>
  <c r="BO47" i="2"/>
  <c r="BN47" i="2"/>
  <c r="BM47" i="2"/>
  <c r="BL47" i="2"/>
  <c r="BU46" i="2"/>
  <c r="BT46" i="2"/>
  <c r="BS46" i="2"/>
  <c r="BR46" i="2"/>
  <c r="BQ46" i="2"/>
  <c r="BP46" i="2"/>
  <c r="BO46" i="2"/>
  <c r="BN46" i="2"/>
  <c r="BM46" i="2"/>
  <c r="BL46" i="2"/>
  <c r="BU45" i="2"/>
  <c r="BT45" i="2"/>
  <c r="BS45" i="2"/>
  <c r="BR45" i="2"/>
  <c r="BQ45" i="2"/>
  <c r="BP45" i="2"/>
  <c r="BO45" i="2"/>
  <c r="BN45" i="2"/>
  <c r="BM45" i="2"/>
  <c r="BL45" i="2"/>
  <c r="BU43" i="2"/>
  <c r="BT43" i="2"/>
  <c r="BS43" i="2"/>
  <c r="BR43" i="2"/>
  <c r="BQ43" i="2"/>
  <c r="BP43" i="2"/>
  <c r="BO43" i="2"/>
  <c r="BN43" i="2"/>
  <c r="BM43" i="2"/>
  <c r="BL43" i="2"/>
  <c r="BU42" i="2"/>
  <c r="BT42" i="2"/>
  <c r="BS42" i="2"/>
  <c r="BR42" i="2"/>
  <c r="BQ42" i="2"/>
  <c r="BP42" i="2"/>
  <c r="BO42" i="2"/>
  <c r="BN42" i="2"/>
  <c r="BM42" i="2"/>
  <c r="BL42" i="2"/>
  <c r="BU41" i="2"/>
  <c r="BT41" i="2"/>
  <c r="BS41" i="2"/>
  <c r="BR41" i="2"/>
  <c r="BQ41" i="2"/>
  <c r="BP41" i="2"/>
  <c r="BO41" i="2"/>
  <c r="BN41" i="2"/>
  <c r="BM41" i="2"/>
  <c r="BL41" i="2"/>
  <c r="BU39" i="2"/>
  <c r="BT39" i="2"/>
  <c r="BS39" i="2"/>
  <c r="BR39" i="2"/>
  <c r="BQ39" i="2"/>
  <c r="BP39" i="2"/>
  <c r="BO39" i="2"/>
  <c r="BN39" i="2"/>
  <c r="BM39" i="2"/>
  <c r="BL39" i="2"/>
  <c r="BU38" i="2"/>
  <c r="BT38" i="2"/>
  <c r="BS38" i="2"/>
  <c r="BR38" i="2"/>
  <c r="BQ38" i="2"/>
  <c r="BP38" i="2"/>
  <c r="BO38" i="2"/>
  <c r="BN38" i="2"/>
  <c r="BM38" i="2"/>
  <c r="BL38" i="2"/>
  <c r="BU37" i="2"/>
  <c r="BT37" i="2"/>
  <c r="BS37" i="2"/>
  <c r="BR37" i="2"/>
  <c r="BQ37" i="2"/>
  <c r="BP37" i="2"/>
  <c r="BO37" i="2"/>
  <c r="BN37" i="2"/>
  <c r="BM37" i="2"/>
  <c r="BL37" i="2"/>
  <c r="BU33" i="2"/>
  <c r="BT33" i="2"/>
  <c r="BS33" i="2"/>
  <c r="BR33" i="2"/>
  <c r="BQ33" i="2"/>
  <c r="BP33" i="2"/>
  <c r="BO33" i="2"/>
  <c r="BN33" i="2"/>
  <c r="BM33" i="2"/>
  <c r="BL33" i="2"/>
  <c r="BU26" i="2"/>
  <c r="BU25" i="2" s="1"/>
  <c r="BT26" i="2"/>
  <c r="BT25" i="2" s="1"/>
  <c r="BS26" i="2"/>
  <c r="BS25" i="2" s="1"/>
  <c r="BR26" i="2"/>
  <c r="BR25" i="2" s="1"/>
  <c r="BQ26" i="2"/>
  <c r="BQ25" i="2" s="1"/>
  <c r="BP26" i="2"/>
  <c r="BP25" i="2" s="1"/>
  <c r="BO26" i="2"/>
  <c r="BO25" i="2" s="1"/>
  <c r="BN26" i="2"/>
  <c r="BN25" i="2" s="1"/>
  <c r="BM26" i="2"/>
  <c r="BM25" i="2" s="1"/>
  <c r="BL26" i="2"/>
  <c r="BL25" i="2" s="1"/>
  <c r="BM55" i="2" l="1"/>
  <c r="BO55" i="2"/>
  <c r="BQ55" i="2"/>
  <c r="BS55" i="2"/>
  <c r="BL55" i="2"/>
  <c r="BN55" i="2"/>
  <c r="BP55" i="2"/>
  <c r="BR55" i="2"/>
  <c r="BT55" i="2"/>
  <c r="BU58" i="2"/>
  <c r="J55" i="2"/>
  <c r="I55" i="2"/>
  <c r="H55" i="2"/>
  <c r="G55" i="2"/>
  <c r="F55" i="2"/>
  <c r="E55" i="2"/>
  <c r="D55" i="2"/>
  <c r="K55" i="2"/>
  <c r="I50" i="2"/>
  <c r="H50" i="2"/>
  <c r="G50" i="2"/>
  <c r="F50" i="2"/>
  <c r="E50" i="2"/>
  <c r="D50" i="2"/>
  <c r="F25" i="2"/>
  <c r="BK20" i="2" l="1"/>
  <c r="BJ20" i="2"/>
  <c r="BI20" i="2"/>
  <c r="BH20" i="2"/>
  <c r="BG20" i="2"/>
  <c r="BF20" i="2"/>
  <c r="BE20" i="2"/>
  <c r="BD20" i="2"/>
  <c r="BC20" i="2"/>
  <c r="BB20" i="2"/>
  <c r="BA20" i="2"/>
  <c r="AZ20" i="2"/>
  <c r="AY20" i="2"/>
  <c r="AX20" i="2"/>
  <c r="AW20" i="2"/>
  <c r="AV20" i="2"/>
  <c r="AU20" i="2"/>
  <c r="AT20" i="2"/>
  <c r="AS20" i="2"/>
  <c r="AR20" i="2"/>
  <c r="AQ20" i="2"/>
  <c r="AP20" i="2"/>
  <c r="AO20" i="2"/>
  <c r="AN20" i="2"/>
  <c r="AM20" i="2"/>
  <c r="AL20" i="2"/>
  <c r="AK20" i="2"/>
  <c r="AJ20" i="2"/>
  <c r="AI20" i="2"/>
  <c r="AH20" i="2"/>
  <c r="AG20" i="2"/>
  <c r="AF20" i="2"/>
  <c r="AE20" i="2"/>
  <c r="AD20" i="2"/>
  <c r="AC20" i="2"/>
  <c r="AB20" i="2"/>
  <c r="AA20" i="2"/>
  <c r="Z20" i="2"/>
  <c r="Y20" i="2"/>
  <c r="X20" i="2"/>
  <c r="W20" i="2"/>
  <c r="BU20" i="2" s="1"/>
  <c r="V20" i="2"/>
  <c r="U20" i="2"/>
  <c r="BS20" i="2" s="1"/>
  <c r="T20" i="2"/>
  <c r="BR20" i="2" s="1"/>
  <c r="S20" i="2"/>
  <c r="BQ20" i="2" s="1"/>
  <c r="R20" i="2"/>
  <c r="BP20" i="2" s="1"/>
  <c r="Q20" i="2"/>
  <c r="BO20" i="2" s="1"/>
  <c r="P20" i="2"/>
  <c r="BN20" i="2" s="1"/>
  <c r="O20" i="2"/>
  <c r="BM20" i="2" s="1"/>
  <c r="N20" i="2"/>
  <c r="BL20" i="2" s="1"/>
  <c r="M20" i="2"/>
  <c r="L20" i="2"/>
  <c r="K20" i="2"/>
  <c r="J20" i="2"/>
  <c r="I20" i="2"/>
  <c r="H20" i="2"/>
  <c r="G20" i="2"/>
  <c r="F20" i="2"/>
  <c r="E20" i="2"/>
  <c r="D20" i="2"/>
  <c r="BK19" i="2"/>
  <c r="BJ19" i="2"/>
  <c r="BI19" i="2"/>
  <c r="BH19" i="2"/>
  <c r="BG19" i="2"/>
  <c r="BF19" i="2"/>
  <c r="BE19" i="2"/>
  <c r="BD19" i="2"/>
  <c r="BC19" i="2"/>
  <c r="BB19" i="2"/>
  <c r="BA19" i="2"/>
  <c r="AZ19" i="2"/>
  <c r="AY19" i="2"/>
  <c r="AX19" i="2"/>
  <c r="AW19" i="2"/>
  <c r="AV19" i="2"/>
  <c r="AU19" i="2"/>
  <c r="AT19" i="2"/>
  <c r="AS19" i="2"/>
  <c r="AR19" i="2"/>
  <c r="AQ19" i="2"/>
  <c r="AP19" i="2"/>
  <c r="AO19" i="2"/>
  <c r="AN19" i="2"/>
  <c r="AM19" i="2"/>
  <c r="AL19" i="2"/>
  <c r="AK19" i="2"/>
  <c r="AJ19" i="2"/>
  <c r="AI19" i="2"/>
  <c r="AH19" i="2"/>
  <c r="AG19" i="2"/>
  <c r="AF19" i="2"/>
  <c r="AE19" i="2"/>
  <c r="AD19" i="2"/>
  <c r="AC19" i="2"/>
  <c r="AB19" i="2"/>
  <c r="AA19" i="2"/>
  <c r="Z19" i="2"/>
  <c r="Y19" i="2"/>
  <c r="X19" i="2"/>
  <c r="W19" i="2"/>
  <c r="BU19" i="2" s="1"/>
  <c r="V19" i="2"/>
  <c r="BT19" i="2" s="1"/>
  <c r="U19" i="2"/>
  <c r="BS19" i="2" s="1"/>
  <c r="T19" i="2"/>
  <c r="BR19" i="2" s="1"/>
  <c r="S19" i="2"/>
  <c r="BQ19" i="2" s="1"/>
  <c r="R19" i="2"/>
  <c r="BP19" i="2" s="1"/>
  <c r="Q19" i="2"/>
  <c r="BO19" i="2" s="1"/>
  <c r="P19" i="2"/>
  <c r="BN19" i="2" s="1"/>
  <c r="O19" i="2"/>
  <c r="BM19" i="2" s="1"/>
  <c r="N19" i="2"/>
  <c r="BL19" i="2" s="1"/>
  <c r="M19" i="2"/>
  <c r="L19" i="2"/>
  <c r="K19" i="2"/>
  <c r="J19" i="2"/>
  <c r="I19" i="2"/>
  <c r="H19" i="2"/>
  <c r="G19" i="2"/>
  <c r="F19" i="2"/>
  <c r="E19" i="2"/>
  <c r="D19" i="2"/>
  <c r="BT20" i="2" l="1"/>
  <c r="BJ21" i="2"/>
  <c r="BB21" i="2"/>
  <c r="BK75" i="2"/>
  <c r="BK18" i="2" s="1"/>
  <c r="BJ75" i="2"/>
  <c r="BJ18" i="2" s="1"/>
  <c r="BI75" i="2"/>
  <c r="BI18" i="2" s="1"/>
  <c r="BH75" i="2"/>
  <c r="BH18" i="2" s="1"/>
  <c r="BG75" i="2"/>
  <c r="BG18" i="2" s="1"/>
  <c r="BF75" i="2"/>
  <c r="BF18" i="2" s="1"/>
  <c r="BE75" i="2"/>
  <c r="BE18" i="2" s="1"/>
  <c r="BD75" i="2"/>
  <c r="BD18" i="2" s="1"/>
  <c r="BC75" i="2"/>
  <c r="BC18" i="2" s="1"/>
  <c r="BB75" i="2"/>
  <c r="BB18" i="2" s="1"/>
  <c r="BA75" i="2"/>
  <c r="BA18" i="2" s="1"/>
  <c r="AZ75" i="2"/>
  <c r="AZ18" i="2" s="1"/>
  <c r="AY75" i="2"/>
  <c r="AY18" i="2" s="1"/>
  <c r="AX75" i="2"/>
  <c r="AX18" i="2" s="1"/>
  <c r="AW75" i="2"/>
  <c r="AW18" i="2" s="1"/>
  <c r="AV75" i="2"/>
  <c r="AV18" i="2" s="1"/>
  <c r="AU75" i="2"/>
  <c r="AU18" i="2" s="1"/>
  <c r="AT75" i="2"/>
  <c r="AT18" i="2" s="1"/>
  <c r="AS75" i="2"/>
  <c r="AS18" i="2" s="1"/>
  <c r="AR75" i="2"/>
  <c r="AR18" i="2" s="1"/>
  <c r="AQ75" i="2"/>
  <c r="AQ18" i="2" s="1"/>
  <c r="AP75" i="2"/>
  <c r="AP18" i="2" s="1"/>
  <c r="AO75" i="2"/>
  <c r="AO18" i="2" s="1"/>
  <c r="AN75" i="2"/>
  <c r="AN18" i="2" s="1"/>
  <c r="AM75" i="2"/>
  <c r="AM18" i="2" s="1"/>
  <c r="AL75" i="2"/>
  <c r="AL18" i="2" s="1"/>
  <c r="AK75" i="2"/>
  <c r="AK18" i="2" s="1"/>
  <c r="AJ75" i="2"/>
  <c r="AJ18" i="2" s="1"/>
  <c r="AI75" i="2"/>
  <c r="AI18" i="2" s="1"/>
  <c r="AH75" i="2"/>
  <c r="AH18" i="2" s="1"/>
  <c r="AG75" i="2"/>
  <c r="AG18" i="2" s="1"/>
  <c r="AF75" i="2"/>
  <c r="AF18" i="2" s="1"/>
  <c r="AE75" i="2"/>
  <c r="AE18" i="2" s="1"/>
  <c r="AD75" i="2"/>
  <c r="AD18" i="2" s="1"/>
  <c r="AC75" i="2"/>
  <c r="AC18" i="2" s="1"/>
  <c r="AB75" i="2"/>
  <c r="AB18" i="2" s="1"/>
  <c r="AA75" i="2"/>
  <c r="AA18" i="2" s="1"/>
  <c r="Z75" i="2"/>
  <c r="Z18" i="2" s="1"/>
  <c r="Y75" i="2"/>
  <c r="Y18" i="2" s="1"/>
  <c r="X75" i="2"/>
  <c r="X18" i="2" s="1"/>
  <c r="W75" i="2"/>
  <c r="V75" i="2"/>
  <c r="U75" i="2"/>
  <c r="T75" i="2"/>
  <c r="S75" i="2"/>
  <c r="R75" i="2"/>
  <c r="Q75" i="2"/>
  <c r="P75" i="2"/>
  <c r="O75" i="2"/>
  <c r="N75" i="2"/>
  <c r="M75" i="2"/>
  <c r="M18" i="2" s="1"/>
  <c r="L75" i="2"/>
  <c r="L18" i="2" s="1"/>
  <c r="K75" i="2"/>
  <c r="K18" i="2" s="1"/>
  <c r="J75" i="2"/>
  <c r="J18" i="2" s="1"/>
  <c r="I75" i="2"/>
  <c r="I18" i="2" s="1"/>
  <c r="H75" i="2"/>
  <c r="H18" i="2" s="1"/>
  <c r="G75" i="2"/>
  <c r="G18" i="2" s="1"/>
  <c r="F75" i="2"/>
  <c r="F18" i="2" s="1"/>
  <c r="E75" i="2"/>
  <c r="E18" i="2" s="1"/>
  <c r="D75" i="2"/>
  <c r="D18" i="2" s="1"/>
  <c r="BK72" i="2"/>
  <c r="BJ72" i="2"/>
  <c r="BI72" i="2"/>
  <c r="BH72" i="2"/>
  <c r="BG72" i="2"/>
  <c r="BF72" i="2"/>
  <c r="BE72" i="2"/>
  <c r="BD72" i="2"/>
  <c r="BC72" i="2"/>
  <c r="BB72" i="2"/>
  <c r="BA72" i="2"/>
  <c r="AZ72" i="2"/>
  <c r="AY72" i="2"/>
  <c r="AX72" i="2"/>
  <c r="AW72" i="2"/>
  <c r="AV72" i="2"/>
  <c r="AU72" i="2"/>
  <c r="AT72" i="2"/>
  <c r="AS72" i="2"/>
  <c r="AR72" i="2"/>
  <c r="AQ72" i="2"/>
  <c r="AP72" i="2"/>
  <c r="AO72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BU72" i="2" s="1"/>
  <c r="V72" i="2"/>
  <c r="BT72" i="2" s="1"/>
  <c r="U72" i="2"/>
  <c r="T72" i="2"/>
  <c r="BR72" i="2" s="1"/>
  <c r="S72" i="2"/>
  <c r="BQ72" i="2" s="1"/>
  <c r="R72" i="2"/>
  <c r="BP72" i="2" s="1"/>
  <c r="Q72" i="2"/>
  <c r="BO72" i="2" s="1"/>
  <c r="P72" i="2"/>
  <c r="BN72" i="2" s="1"/>
  <c r="O72" i="2"/>
  <c r="BM72" i="2" s="1"/>
  <c r="N72" i="2"/>
  <c r="BL72" i="2" s="1"/>
  <c r="M72" i="2"/>
  <c r="L72" i="2"/>
  <c r="K72" i="2"/>
  <c r="J72" i="2"/>
  <c r="I72" i="2"/>
  <c r="H72" i="2"/>
  <c r="G72" i="2"/>
  <c r="F72" i="2"/>
  <c r="E72" i="2"/>
  <c r="D72" i="2"/>
  <c r="BK59" i="2"/>
  <c r="BJ59" i="2"/>
  <c r="BI59" i="2"/>
  <c r="BH59" i="2"/>
  <c r="BG59" i="2"/>
  <c r="BF59" i="2"/>
  <c r="BE59" i="2"/>
  <c r="BD59" i="2"/>
  <c r="BC59" i="2"/>
  <c r="BB59" i="2"/>
  <c r="BA59" i="2"/>
  <c r="AZ59" i="2"/>
  <c r="AY59" i="2"/>
  <c r="AX59" i="2"/>
  <c r="AW59" i="2"/>
  <c r="AV59" i="2"/>
  <c r="AU59" i="2"/>
  <c r="AT59" i="2"/>
  <c r="AS59" i="2"/>
  <c r="AR59" i="2"/>
  <c r="AQ59" i="2"/>
  <c r="AP59" i="2"/>
  <c r="AO59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BT59" i="2" s="1"/>
  <c r="U59" i="2"/>
  <c r="T59" i="2"/>
  <c r="BR59" i="2" s="1"/>
  <c r="S59" i="2"/>
  <c r="R59" i="2"/>
  <c r="BP59" i="2" s="1"/>
  <c r="Q59" i="2"/>
  <c r="P59" i="2"/>
  <c r="BN59" i="2" s="1"/>
  <c r="O59" i="2"/>
  <c r="N59" i="2"/>
  <c r="BL59" i="2" s="1"/>
  <c r="M59" i="2"/>
  <c r="L59" i="2"/>
  <c r="K59" i="2"/>
  <c r="J59" i="2"/>
  <c r="I59" i="2"/>
  <c r="H59" i="2"/>
  <c r="G59" i="2"/>
  <c r="F59" i="2"/>
  <c r="E59" i="2"/>
  <c r="D59" i="2"/>
  <c r="BJ53" i="2"/>
  <c r="BI53" i="2"/>
  <c r="BG53" i="2"/>
  <c r="BF53" i="2"/>
  <c r="BE53" i="2"/>
  <c r="BD53" i="2"/>
  <c r="BC53" i="2"/>
  <c r="BB53" i="2"/>
  <c r="BA53" i="2"/>
  <c r="AZ53" i="2"/>
  <c r="AY53" i="2"/>
  <c r="AX53" i="2"/>
  <c r="AW53" i="2"/>
  <c r="AV53" i="2"/>
  <c r="AU53" i="2"/>
  <c r="AT53" i="2"/>
  <c r="AS53" i="2"/>
  <c r="AR53" i="2"/>
  <c r="AQ53" i="2"/>
  <c r="AP53" i="2"/>
  <c r="AO53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L53" i="2"/>
  <c r="K53" i="2"/>
  <c r="J53" i="2"/>
  <c r="I53" i="2"/>
  <c r="H53" i="2"/>
  <c r="G53" i="2"/>
  <c r="F53" i="2"/>
  <c r="E53" i="2"/>
  <c r="D53" i="2"/>
  <c r="BH53" i="2"/>
  <c r="BK44" i="2"/>
  <c r="BJ44" i="2"/>
  <c r="BI44" i="2"/>
  <c r="BH44" i="2"/>
  <c r="BG44" i="2"/>
  <c r="BF44" i="2"/>
  <c r="BE44" i="2"/>
  <c r="BD44" i="2"/>
  <c r="BC44" i="2"/>
  <c r="BB44" i="2"/>
  <c r="BA44" i="2"/>
  <c r="AZ44" i="2"/>
  <c r="AY44" i="2"/>
  <c r="AX44" i="2"/>
  <c r="AW44" i="2"/>
  <c r="AV44" i="2"/>
  <c r="AU44" i="2"/>
  <c r="AT44" i="2"/>
  <c r="AS44" i="2"/>
  <c r="AR44" i="2"/>
  <c r="AQ44" i="2"/>
  <c r="AP44" i="2"/>
  <c r="AO44" i="2"/>
  <c r="AN44" i="2"/>
  <c r="AM44" i="2"/>
  <c r="AL44" i="2"/>
  <c r="AK44" i="2"/>
  <c r="AJ44" i="2"/>
  <c r="AI44" i="2"/>
  <c r="AH44" i="2"/>
  <c r="AG44" i="2"/>
  <c r="AF44" i="2"/>
  <c r="AE44" i="2"/>
  <c r="AD44" i="2"/>
  <c r="AC44" i="2"/>
  <c r="AB44" i="2"/>
  <c r="AA44" i="2"/>
  <c r="Z44" i="2"/>
  <c r="Y44" i="2"/>
  <c r="X44" i="2"/>
  <c r="M44" i="2"/>
  <c r="L44" i="2"/>
  <c r="K44" i="2"/>
  <c r="J44" i="2"/>
  <c r="I44" i="2"/>
  <c r="H44" i="2"/>
  <c r="G44" i="2"/>
  <c r="F44" i="2"/>
  <c r="E44" i="2"/>
  <c r="D44" i="2"/>
  <c r="BK40" i="2"/>
  <c r="BJ40" i="2"/>
  <c r="BI40" i="2"/>
  <c r="BH40" i="2"/>
  <c r="BG40" i="2"/>
  <c r="BF40" i="2"/>
  <c r="BE40" i="2"/>
  <c r="BD40" i="2"/>
  <c r="BC40" i="2"/>
  <c r="BB40" i="2"/>
  <c r="BA40" i="2"/>
  <c r="AZ40" i="2"/>
  <c r="AY40" i="2"/>
  <c r="AX40" i="2"/>
  <c r="AW40" i="2"/>
  <c r="AV40" i="2"/>
  <c r="AU40" i="2"/>
  <c r="AT40" i="2"/>
  <c r="AS40" i="2"/>
  <c r="AR40" i="2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BT40" i="2" s="1"/>
  <c r="U40" i="2"/>
  <c r="T40" i="2"/>
  <c r="BR40" i="2" s="1"/>
  <c r="S40" i="2"/>
  <c r="R40" i="2"/>
  <c r="BP40" i="2" s="1"/>
  <c r="Q40" i="2"/>
  <c r="P40" i="2"/>
  <c r="BN40" i="2" s="1"/>
  <c r="O40" i="2"/>
  <c r="N40" i="2"/>
  <c r="BL40" i="2" s="1"/>
  <c r="M40" i="2"/>
  <c r="L40" i="2"/>
  <c r="K40" i="2"/>
  <c r="J40" i="2"/>
  <c r="I40" i="2"/>
  <c r="H40" i="2"/>
  <c r="G40" i="2"/>
  <c r="F40" i="2"/>
  <c r="E40" i="2"/>
  <c r="D40" i="2"/>
  <c r="BK36" i="2"/>
  <c r="BJ36" i="2"/>
  <c r="BI36" i="2"/>
  <c r="BH36" i="2"/>
  <c r="BG36" i="2"/>
  <c r="BF36" i="2"/>
  <c r="BE36" i="2"/>
  <c r="BD36" i="2"/>
  <c r="BC36" i="2"/>
  <c r="BB36" i="2"/>
  <c r="BA36" i="2"/>
  <c r="AZ36" i="2"/>
  <c r="AY36" i="2"/>
  <c r="AX36" i="2"/>
  <c r="AW36" i="2"/>
  <c r="AV36" i="2"/>
  <c r="AU36" i="2"/>
  <c r="AT36" i="2"/>
  <c r="AS36" i="2"/>
  <c r="AR36" i="2"/>
  <c r="AQ36" i="2"/>
  <c r="AP36" i="2"/>
  <c r="AO36" i="2"/>
  <c r="AN36" i="2"/>
  <c r="AM36" i="2"/>
  <c r="AL36" i="2"/>
  <c r="AK36" i="2"/>
  <c r="AJ36" i="2"/>
  <c r="AI36" i="2"/>
  <c r="AH36" i="2"/>
  <c r="AG36" i="2"/>
  <c r="AF36" i="2"/>
  <c r="AE36" i="2"/>
  <c r="AD36" i="2"/>
  <c r="AC36" i="2"/>
  <c r="AB36" i="2"/>
  <c r="AA36" i="2"/>
  <c r="Z36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BK32" i="2"/>
  <c r="BJ32" i="2"/>
  <c r="BI32" i="2"/>
  <c r="BH32" i="2"/>
  <c r="BG32" i="2"/>
  <c r="BF32" i="2"/>
  <c r="BE32" i="2"/>
  <c r="BD32" i="2"/>
  <c r="BC32" i="2"/>
  <c r="BB32" i="2"/>
  <c r="BA32" i="2"/>
  <c r="AZ32" i="2"/>
  <c r="AY32" i="2"/>
  <c r="AX32" i="2"/>
  <c r="AW32" i="2"/>
  <c r="AV32" i="2"/>
  <c r="AU32" i="2"/>
  <c r="AT32" i="2"/>
  <c r="AS32" i="2"/>
  <c r="AR32" i="2"/>
  <c r="AQ32" i="2"/>
  <c r="AP32" i="2"/>
  <c r="AO32" i="2"/>
  <c r="AN32" i="2"/>
  <c r="AM32" i="2"/>
  <c r="AL32" i="2"/>
  <c r="AK32" i="2"/>
  <c r="AJ32" i="2"/>
  <c r="AI32" i="2"/>
  <c r="AH32" i="2"/>
  <c r="AG32" i="2"/>
  <c r="AF32" i="2"/>
  <c r="AE32" i="2"/>
  <c r="AD32" i="2"/>
  <c r="AC32" i="2"/>
  <c r="AB32" i="2"/>
  <c r="AA32" i="2"/>
  <c r="Z32" i="2"/>
  <c r="Y32" i="2"/>
  <c r="X32" i="2"/>
  <c r="M32" i="2"/>
  <c r="L32" i="2"/>
  <c r="K32" i="2"/>
  <c r="J32" i="2"/>
  <c r="I32" i="2"/>
  <c r="H32" i="2"/>
  <c r="G32" i="2"/>
  <c r="F32" i="2"/>
  <c r="E32" i="2"/>
  <c r="D32" i="2"/>
  <c r="BM36" i="2" l="1"/>
  <c r="BO36" i="2"/>
  <c r="BQ36" i="2"/>
  <c r="BS36" i="2"/>
  <c r="BU36" i="2"/>
  <c r="BM59" i="2"/>
  <c r="BO59" i="2"/>
  <c r="BQ59" i="2"/>
  <c r="BS59" i="2"/>
  <c r="BU59" i="2"/>
  <c r="BM40" i="2"/>
  <c r="BO40" i="2"/>
  <c r="BQ40" i="2"/>
  <c r="BS40" i="2"/>
  <c r="BS72" i="2"/>
  <c r="BN36" i="2"/>
  <c r="BR36" i="2"/>
  <c r="O32" i="2"/>
  <c r="BM32" i="2" s="1"/>
  <c r="P53" i="2"/>
  <c r="BN53" i="2" s="1"/>
  <c r="G52" i="2"/>
  <c r="G17" i="2" s="1"/>
  <c r="K52" i="2"/>
  <c r="K17" i="2" s="1"/>
  <c r="AA52" i="2"/>
  <c r="AA17" i="2" s="1"/>
  <c r="AE52" i="2"/>
  <c r="AE17" i="2" s="1"/>
  <c r="AK52" i="2"/>
  <c r="AK17" i="2" s="1"/>
  <c r="AU52" i="2"/>
  <c r="AU17" i="2" s="1"/>
  <c r="BE52" i="2"/>
  <c r="BE17" i="2" s="1"/>
  <c r="BI52" i="2"/>
  <c r="BI17" i="2" s="1"/>
  <c r="BH35" i="2"/>
  <c r="F35" i="2"/>
  <c r="J35" i="2"/>
  <c r="Z35" i="2"/>
  <c r="AD35" i="2"/>
  <c r="AJ35" i="2"/>
  <c r="AN35" i="2"/>
  <c r="AT35" i="2"/>
  <c r="AX35" i="2"/>
  <c r="BD35" i="2"/>
  <c r="AO35" i="2"/>
  <c r="BG35" i="2"/>
  <c r="W32" i="2"/>
  <c r="BU32" i="2" s="1"/>
  <c r="Y35" i="2"/>
  <c r="T44" i="2"/>
  <c r="BR44" i="2" s="1"/>
  <c r="Q53" i="2"/>
  <c r="BO53" i="2" s="1"/>
  <c r="S44" i="2"/>
  <c r="BQ44" i="2" s="1"/>
  <c r="U35" i="2"/>
  <c r="T35" i="2"/>
  <c r="N32" i="2"/>
  <c r="BL32" i="2" s="1"/>
  <c r="G35" i="2"/>
  <c r="K35" i="2"/>
  <c r="AA35" i="2"/>
  <c r="AE35" i="2"/>
  <c r="AK35" i="2"/>
  <c r="AU35" i="2"/>
  <c r="AY35" i="2"/>
  <c r="BE35" i="2"/>
  <c r="BI35" i="2"/>
  <c r="V32" i="2"/>
  <c r="BT32" i="2" s="1"/>
  <c r="D35" i="2"/>
  <c r="H35" i="2"/>
  <c r="L35" i="2"/>
  <c r="X35" i="2"/>
  <c r="AB35" i="2"/>
  <c r="AF35" i="2"/>
  <c r="AH35" i="2"/>
  <c r="AL35" i="2"/>
  <c r="AP35" i="2"/>
  <c r="AR35" i="2"/>
  <c r="AV35" i="2"/>
  <c r="AZ35" i="2"/>
  <c r="BB35" i="2"/>
  <c r="BF35" i="2"/>
  <c r="BJ35" i="2"/>
  <c r="E35" i="2"/>
  <c r="I35" i="2"/>
  <c r="M35" i="2"/>
  <c r="AC35" i="2"/>
  <c r="AG35" i="2"/>
  <c r="AI35" i="2"/>
  <c r="AM35" i="2"/>
  <c r="AQ35" i="2"/>
  <c r="AS35" i="2"/>
  <c r="AW35" i="2"/>
  <c r="BA35" i="2"/>
  <c r="BC35" i="2"/>
  <c r="BK35" i="2"/>
  <c r="R32" i="2"/>
  <c r="BP32" i="2" s="1"/>
  <c r="P35" i="2"/>
  <c r="P32" i="2"/>
  <c r="BN32" i="2" s="1"/>
  <c r="N35" i="2"/>
  <c r="BL36" i="2"/>
  <c r="V35" i="2"/>
  <c r="BT36" i="2"/>
  <c r="W35" i="2"/>
  <c r="BU40" i="2"/>
  <c r="S53" i="2"/>
  <c r="BQ53" i="2" s="1"/>
  <c r="W53" i="2"/>
  <c r="BO75" i="2"/>
  <c r="Q18" i="2"/>
  <c r="BO18" i="2" s="1"/>
  <c r="N53" i="2"/>
  <c r="V53" i="2"/>
  <c r="BT53" i="2" s="1"/>
  <c r="BR75" i="2"/>
  <c r="T18" i="2"/>
  <c r="BR18" i="2" s="1"/>
  <c r="Q32" i="2"/>
  <c r="BO32" i="2" s="1"/>
  <c r="U32" i="2"/>
  <c r="BS32" i="2" s="1"/>
  <c r="Q44" i="2"/>
  <c r="BO44" i="2" s="1"/>
  <c r="U44" i="2"/>
  <c r="BS44" i="2" s="1"/>
  <c r="BL75" i="2"/>
  <c r="N18" i="2"/>
  <c r="BL18" i="2" s="1"/>
  <c r="BP75" i="2"/>
  <c r="R18" i="2"/>
  <c r="BP18" i="2" s="1"/>
  <c r="BT75" i="2"/>
  <c r="V18" i="2"/>
  <c r="BT18" i="2" s="1"/>
  <c r="S32" i="2"/>
  <c r="BQ32" i="2" s="1"/>
  <c r="Q35" i="2"/>
  <c r="O44" i="2"/>
  <c r="BM44" i="2" s="1"/>
  <c r="W44" i="2"/>
  <c r="BU44" i="2" s="1"/>
  <c r="R53" i="2"/>
  <c r="BP53" i="2" s="1"/>
  <c r="D52" i="2"/>
  <c r="D17" i="2" s="1"/>
  <c r="H52" i="2"/>
  <c r="H17" i="2" s="1"/>
  <c r="L52" i="2"/>
  <c r="L17" i="2" s="1"/>
  <c r="X52" i="2"/>
  <c r="X17" i="2" s="1"/>
  <c r="AB52" i="2"/>
  <c r="AB17" i="2" s="1"/>
  <c r="AF52" i="2"/>
  <c r="AF17" i="2" s="1"/>
  <c r="AH52" i="2"/>
  <c r="AH17" i="2" s="1"/>
  <c r="AL52" i="2"/>
  <c r="AL17" i="2" s="1"/>
  <c r="AP52" i="2"/>
  <c r="AP17" i="2" s="1"/>
  <c r="AR52" i="2"/>
  <c r="AR17" i="2" s="1"/>
  <c r="AV52" i="2"/>
  <c r="AV17" i="2" s="1"/>
  <c r="AZ52" i="2"/>
  <c r="AZ17" i="2" s="1"/>
  <c r="BB52" i="2"/>
  <c r="BB17" i="2" s="1"/>
  <c r="BF52" i="2"/>
  <c r="BF17" i="2" s="1"/>
  <c r="BJ52" i="2"/>
  <c r="BJ17" i="2" s="1"/>
  <c r="E52" i="2"/>
  <c r="E17" i="2" s="1"/>
  <c r="I52" i="2"/>
  <c r="AX52" i="2"/>
  <c r="AX17" i="2" s="1"/>
  <c r="BD52" i="2"/>
  <c r="BD17" i="2" s="1"/>
  <c r="T32" i="2"/>
  <c r="BR32" i="2" s="1"/>
  <c r="R35" i="2"/>
  <c r="BP36" i="2"/>
  <c r="O53" i="2"/>
  <c r="BM53" i="2" s="1"/>
  <c r="BS75" i="2"/>
  <c r="U18" i="2"/>
  <c r="BS18" i="2" s="1"/>
  <c r="BN75" i="2"/>
  <c r="P18" i="2"/>
  <c r="BN18" i="2" s="1"/>
  <c r="N44" i="2"/>
  <c r="BL44" i="2" s="1"/>
  <c r="R44" i="2"/>
  <c r="BP44" i="2" s="1"/>
  <c r="V44" i="2"/>
  <c r="BT44" i="2" s="1"/>
  <c r="U53" i="2"/>
  <c r="BS53" i="2" s="1"/>
  <c r="BM75" i="2"/>
  <c r="O18" i="2"/>
  <c r="BM18" i="2" s="1"/>
  <c r="BQ75" i="2"/>
  <c r="S18" i="2"/>
  <c r="BQ18" i="2" s="1"/>
  <c r="BU75" i="2"/>
  <c r="W18" i="2"/>
  <c r="BU18" i="2" s="1"/>
  <c r="O35" i="2"/>
  <c r="AY52" i="2"/>
  <c r="AY17" i="2" s="1"/>
  <c r="AY24" i="2"/>
  <c r="BE24" i="2"/>
  <c r="S35" i="2"/>
  <c r="P44" i="2"/>
  <c r="BN44" i="2" s="1"/>
  <c r="T53" i="2"/>
  <c r="BR53" i="2" s="1"/>
  <c r="F52" i="2"/>
  <c r="F17" i="2" s="1"/>
  <c r="AD52" i="2"/>
  <c r="AD17" i="2" s="1"/>
  <c r="AJ52" i="2"/>
  <c r="AJ17" i="2" s="1"/>
  <c r="J52" i="2"/>
  <c r="J17" i="2" s="1"/>
  <c r="Z52" i="2"/>
  <c r="Z17" i="2" s="1"/>
  <c r="AN52" i="2"/>
  <c r="AN17" i="2" s="1"/>
  <c r="AT52" i="2"/>
  <c r="AT17" i="2" s="1"/>
  <c r="BH52" i="2"/>
  <c r="BH17" i="2" s="1"/>
  <c r="AV24" i="2"/>
  <c r="AZ24" i="2"/>
  <c r="BJ24" i="2"/>
  <c r="BF24" i="2"/>
  <c r="BA24" i="2"/>
  <c r="BI24" i="2"/>
  <c r="Z24" i="2"/>
  <c r="AK24" i="2"/>
  <c r="BB24" i="2"/>
  <c r="Y52" i="2"/>
  <c r="Y17" i="2" s="1"/>
  <c r="AC52" i="2"/>
  <c r="AC17" i="2" s="1"/>
  <c r="AG52" i="2"/>
  <c r="AG17" i="2" s="1"/>
  <c r="AI52" i="2"/>
  <c r="AI17" i="2" s="1"/>
  <c r="AM52" i="2"/>
  <c r="AM17" i="2" s="1"/>
  <c r="AQ52" i="2"/>
  <c r="AQ17" i="2" s="1"/>
  <c r="AS52" i="2"/>
  <c r="AS17" i="2" s="1"/>
  <c r="AW52" i="2"/>
  <c r="AW17" i="2" s="1"/>
  <c r="BA52" i="2"/>
  <c r="BA17" i="2" s="1"/>
  <c r="BC52" i="2"/>
  <c r="BC17" i="2" s="1"/>
  <c r="BG52" i="2"/>
  <c r="BG17" i="2" s="1"/>
  <c r="AO52" i="2"/>
  <c r="AO17" i="2" s="1"/>
  <c r="AF24" i="2"/>
  <c r="AW24" i="2"/>
  <c r="BH24" i="2"/>
  <c r="AR24" i="2"/>
  <c r="AQ24" i="2"/>
  <c r="AA24" i="2"/>
  <c r="BC24" i="2"/>
  <c r="BD24" i="2"/>
  <c r="BK21" i="2"/>
  <c r="BG21" i="2"/>
  <c r="AW21" i="2"/>
  <c r="BC21" i="2"/>
  <c r="BD21" i="2"/>
  <c r="BH21" i="2"/>
  <c r="BF21" i="2"/>
  <c r="BD23" i="2" l="1"/>
  <c r="BD16" i="2" s="1"/>
  <c r="BH23" i="2"/>
  <c r="BH16" i="2" s="1"/>
  <c r="BH15" i="2" s="1"/>
  <c r="Z23" i="2"/>
  <c r="Z16" i="2" s="1"/>
  <c r="BE23" i="2"/>
  <c r="BE16" i="2" s="1"/>
  <c r="AY23" i="2"/>
  <c r="AY16" i="2" s="1"/>
  <c r="BI23" i="2"/>
  <c r="BI16" i="2" s="1"/>
  <c r="BF23" i="2"/>
  <c r="BF16" i="2" s="1"/>
  <c r="BF15" i="2" s="1"/>
  <c r="AZ23" i="2"/>
  <c r="AZ16" i="2" s="1"/>
  <c r="BN35" i="2"/>
  <c r="BS35" i="2"/>
  <c r="BR35" i="2"/>
  <c r="BB23" i="2"/>
  <c r="BB16" i="2" s="1"/>
  <c r="BB15" i="2" s="1"/>
  <c r="AV23" i="2"/>
  <c r="AV16" i="2" s="1"/>
  <c r="AK23" i="2"/>
  <c r="AK16" i="2" s="1"/>
  <c r="BO35" i="2"/>
  <c r="U52" i="2"/>
  <c r="BS52" i="2" s="1"/>
  <c r="BJ23" i="2"/>
  <c r="BJ16" i="2" s="1"/>
  <c r="BJ15" i="2" s="1"/>
  <c r="BC23" i="2"/>
  <c r="BC16" i="2" s="1"/>
  <c r="BC15" i="2" s="1"/>
  <c r="AR23" i="2"/>
  <c r="AR16" i="2" s="1"/>
  <c r="AF23" i="2"/>
  <c r="AF16" i="2" s="1"/>
  <c r="BQ35" i="2"/>
  <c r="AW23" i="2"/>
  <c r="AW16" i="2" s="1"/>
  <c r="AW15" i="2" s="1"/>
  <c r="BM35" i="2"/>
  <c r="AA23" i="2"/>
  <c r="AA16" i="2" s="1"/>
  <c r="BP35" i="2"/>
  <c r="BL35" i="2"/>
  <c r="AQ23" i="2"/>
  <c r="AQ16" i="2" s="1"/>
  <c r="Q52" i="2"/>
  <c r="Q17" i="2" s="1"/>
  <c r="BO17" i="2" s="1"/>
  <c r="BA23" i="2"/>
  <c r="BA16" i="2" s="1"/>
  <c r="R52" i="2"/>
  <c r="BP52" i="2" s="1"/>
  <c r="BU35" i="2"/>
  <c r="BT35" i="2"/>
  <c r="P52" i="2"/>
  <c r="U24" i="2"/>
  <c r="U23" i="2" s="1"/>
  <c r="U16" i="2" s="1"/>
  <c r="S52" i="2"/>
  <c r="T52" i="2"/>
  <c r="V52" i="2"/>
  <c r="W52" i="2"/>
  <c r="N52" i="2"/>
  <c r="BL53" i="2"/>
  <c r="O52" i="2"/>
  <c r="BD15" i="2"/>
  <c r="BE21" i="2"/>
  <c r="AS24" i="2"/>
  <c r="AS23" i="2" s="1"/>
  <c r="AS16" i="2" s="1"/>
  <c r="AM24" i="2"/>
  <c r="AM23" i="2" s="1"/>
  <c r="AM16" i="2" s="1"/>
  <c r="AB24" i="2"/>
  <c r="AB23" i="2" s="1"/>
  <c r="AB16" i="2" s="1"/>
  <c r="AX24" i="2"/>
  <c r="AX23" i="2" s="1"/>
  <c r="AX16" i="2" s="1"/>
  <c r="BI21" i="2"/>
  <c r="BK24" i="2"/>
  <c r="BK23" i="2" s="1"/>
  <c r="BK16" i="2" s="1"/>
  <c r="AX21" i="2"/>
  <c r="BA21" i="2"/>
  <c r="AY21" i="2"/>
  <c r="AU21" i="2"/>
  <c r="BG24" i="2"/>
  <c r="BG23" i="2" s="1"/>
  <c r="BG16" i="2" s="1"/>
  <c r="BG15" i="2" s="1"/>
  <c r="BE15" i="2" l="1"/>
  <c r="AY15" i="2"/>
  <c r="BI15" i="2"/>
  <c r="BA15" i="2"/>
  <c r="U17" i="2"/>
  <c r="BS17" i="2" s="1"/>
  <c r="BO52" i="2"/>
  <c r="R17" i="2"/>
  <c r="BP17" i="2" s="1"/>
  <c r="V24" i="2"/>
  <c r="V23" i="2" s="1"/>
  <c r="V16" i="2" s="1"/>
  <c r="T17" i="2"/>
  <c r="BR17" i="2" s="1"/>
  <c r="BR52" i="2"/>
  <c r="AX15" i="2"/>
  <c r="V17" i="2"/>
  <c r="BT17" i="2" s="1"/>
  <c r="BT52" i="2"/>
  <c r="O17" i="2"/>
  <c r="BM17" i="2" s="1"/>
  <c r="BM52" i="2"/>
  <c r="S17" i="2"/>
  <c r="BQ17" i="2" s="1"/>
  <c r="BQ52" i="2"/>
  <c r="P17" i="2"/>
  <c r="BN17" i="2" s="1"/>
  <c r="BN52" i="2"/>
  <c r="N17" i="2"/>
  <c r="BL17" i="2" s="1"/>
  <c r="BL52" i="2"/>
  <c r="W17" i="2"/>
  <c r="AT24" i="2"/>
  <c r="AT23" i="2" s="1"/>
  <c r="AT16" i="2" s="1"/>
  <c r="AJ24" i="2"/>
  <c r="AJ23" i="2" s="1"/>
  <c r="AJ16" i="2" s="1"/>
  <c r="AK21" i="2"/>
  <c r="AK15" i="2" s="1"/>
  <c r="AV21" i="2"/>
  <c r="AV15" i="2" s="1"/>
  <c r="F24" i="2"/>
  <c r="F23" i="2" s="1"/>
  <c r="F16" i="2" s="1"/>
  <c r="AZ21" i="2"/>
  <c r="AZ15" i="2" s="1"/>
  <c r="AR21" i="2"/>
  <c r="AR15" i="2" s="1"/>
  <c r="AP21" i="2"/>
  <c r="AI24" i="2"/>
  <c r="AI23" i="2" s="1"/>
  <c r="AI16" i="2" s="1"/>
  <c r="AH21" i="2"/>
  <c r="AT21" i="2"/>
  <c r="AN24" i="2"/>
  <c r="AN23" i="2" s="1"/>
  <c r="AN16" i="2" s="1"/>
  <c r="W24" i="2" l="1"/>
  <c r="W23" i="2" s="1"/>
  <c r="W16" i="2" s="1"/>
  <c r="AT15" i="2"/>
  <c r="AO21" i="2"/>
  <c r="AS21" i="2"/>
  <c r="AS15" i="2" s="1"/>
  <c r="AD24" i="2"/>
  <c r="AD23" i="2" s="1"/>
  <c r="AD16" i="2" s="1"/>
  <c r="AU24" i="2"/>
  <c r="AU23" i="2" s="1"/>
  <c r="AU16" i="2" s="1"/>
  <c r="AU15" i="2" s="1"/>
  <c r="G24" i="2"/>
  <c r="G23" i="2" s="1"/>
  <c r="G16" i="2" s="1"/>
  <c r="AL21" i="2"/>
  <c r="AC21" i="2"/>
  <c r="AM21" i="2"/>
  <c r="AM15" i="2" s="1"/>
  <c r="AF21" i="2"/>
  <c r="AF15" i="2" s="1"/>
  <c r="AO24" i="2"/>
  <c r="AO23" i="2" s="1"/>
  <c r="AO16" i="2" s="1"/>
  <c r="X24" i="2"/>
  <c r="X23" i="2" s="1"/>
  <c r="X16" i="2" s="1"/>
  <c r="AQ21" i="2"/>
  <c r="AQ15" i="2" s="1"/>
  <c r="AI21" i="2"/>
  <c r="AI15" i="2" s="1"/>
  <c r="X21" i="2"/>
  <c r="AO15" i="2" l="1"/>
  <c r="AE24" i="2"/>
  <c r="AE23" i="2" s="1"/>
  <c r="AE16" i="2" s="1"/>
  <c r="BS16" i="2" s="1"/>
  <c r="BS24" i="2"/>
  <c r="BS23" i="2" s="1"/>
  <c r="R24" i="2"/>
  <c r="R23" i="2" s="1"/>
  <c r="R16" i="2" s="1"/>
  <c r="X15" i="2"/>
  <c r="AD21" i="2"/>
  <c r="AD15" i="2" s="1"/>
  <c r="AJ21" i="2"/>
  <c r="AJ15" i="2" s="1"/>
  <c r="AG21" i="2"/>
  <c r="AN21" i="2"/>
  <c r="AN15" i="2" s="1"/>
  <c r="AL24" i="2"/>
  <c r="AL23" i="2" s="1"/>
  <c r="AL16" i="2" s="1"/>
  <c r="AL15" i="2" s="1"/>
  <c r="Y24" i="2"/>
  <c r="Y23" i="2" s="1"/>
  <c r="Y16" i="2" s="1"/>
  <c r="L24" i="2"/>
  <c r="L23" i="2" s="1"/>
  <c r="L16" i="2" s="1"/>
  <c r="AH24" i="2"/>
  <c r="AH23" i="2" s="1"/>
  <c r="AH16" i="2" s="1"/>
  <c r="AH15" i="2" s="1"/>
  <c r="H24" i="2"/>
  <c r="H23" i="2" s="1"/>
  <c r="H16" i="2" s="1"/>
  <c r="AB21" i="2"/>
  <c r="AB15" i="2" s="1"/>
  <c r="Y21" i="2"/>
  <c r="Z21" i="2"/>
  <c r="Z15" i="2" s="1"/>
  <c r="BP16" i="2" l="1"/>
  <c r="BP24" i="2"/>
  <c r="BP23" i="2" s="1"/>
  <c r="AP24" i="2"/>
  <c r="AP23" i="2" s="1"/>
  <c r="AP16" i="2" s="1"/>
  <c r="BT24" i="2"/>
  <c r="BT23" i="2" s="1"/>
  <c r="S24" i="2"/>
  <c r="S23" i="2" s="1"/>
  <c r="S16" i="2" s="1"/>
  <c r="S21" i="2"/>
  <c r="BQ21" i="2" s="1"/>
  <c r="N24" i="2"/>
  <c r="N23" i="2" s="1"/>
  <c r="N16" i="2" s="1"/>
  <c r="BL16" i="2" s="1"/>
  <c r="BL24" i="2"/>
  <c r="BL23" i="2" s="1"/>
  <c r="Y15" i="2"/>
  <c r="AC24" i="2"/>
  <c r="AC23" i="2" s="1"/>
  <c r="AC16" i="2" s="1"/>
  <c r="AC15" i="2" s="1"/>
  <c r="AA21" i="2"/>
  <c r="AA15" i="2" s="1"/>
  <c r="AE21" i="2"/>
  <c r="AE15" i="2" s="1"/>
  <c r="BQ24" i="2" l="1"/>
  <c r="BQ23" i="2" s="1"/>
  <c r="T24" i="2"/>
  <c r="T23" i="2" s="1"/>
  <c r="T16" i="2" s="1"/>
  <c r="BR16" i="2" s="1"/>
  <c r="BR24" i="2"/>
  <c r="BR23" i="2" s="1"/>
  <c r="Q21" i="2"/>
  <c r="BO21" i="2" s="1"/>
  <c r="S15" i="2"/>
  <c r="BQ15" i="2" s="1"/>
  <c r="O24" i="2"/>
  <c r="O23" i="2" s="1"/>
  <c r="O16" i="2" s="1"/>
  <c r="BM16" i="2" s="1"/>
  <c r="BM24" i="2"/>
  <c r="BM23" i="2" s="1"/>
  <c r="U21" i="2"/>
  <c r="AP15" i="2"/>
  <c r="BT16" i="2"/>
  <c r="W21" i="2"/>
  <c r="T21" i="2"/>
  <c r="BR21" i="2" s="1"/>
  <c r="AG24" i="2"/>
  <c r="AG23" i="2" s="1"/>
  <c r="AG16" i="2" s="1"/>
  <c r="BU24" i="2"/>
  <c r="BU23" i="2" s="1"/>
  <c r="BQ16" i="2"/>
  <c r="D24" i="2"/>
  <c r="D23" i="2" s="1"/>
  <c r="D16" i="2" s="1"/>
  <c r="D21" i="2"/>
  <c r="T15" i="2" l="1"/>
  <c r="BR15" i="2" s="1"/>
  <c r="P24" i="2"/>
  <c r="P23" i="2" s="1"/>
  <c r="P16" i="2" s="1"/>
  <c r="BN24" i="2"/>
  <c r="BN23" i="2" s="1"/>
  <c r="P21" i="2"/>
  <c r="BN21" i="2" s="1"/>
  <c r="AG15" i="2"/>
  <c r="BU16" i="2"/>
  <c r="U15" i="2"/>
  <c r="BS15" i="2" s="1"/>
  <c r="BS21" i="2"/>
  <c r="R21" i="2"/>
  <c r="V21" i="2"/>
  <c r="N21" i="2"/>
  <c r="W15" i="2"/>
  <c r="BU21" i="2"/>
  <c r="D15" i="2"/>
  <c r="J24" i="2"/>
  <c r="J23" i="2" s="1"/>
  <c r="J16" i="2" s="1"/>
  <c r="E24" i="2"/>
  <c r="E23" i="2" s="1"/>
  <c r="E16" i="2" s="1"/>
  <c r="F21" i="2"/>
  <c r="F15" i="2" s="1"/>
  <c r="L21" i="2"/>
  <c r="L15" i="2" s="1"/>
  <c r="K24" i="2"/>
  <c r="K23" i="2" s="1"/>
  <c r="K16" i="2" s="1"/>
  <c r="E21" i="2"/>
  <c r="I21" i="2"/>
  <c r="H21" i="2"/>
  <c r="H15" i="2" s="1"/>
  <c r="O21" i="2" l="1"/>
  <c r="N15" i="2"/>
  <c r="BL15" i="2" s="1"/>
  <c r="BL21" i="2"/>
  <c r="V15" i="2"/>
  <c r="BT15" i="2" s="1"/>
  <c r="BT21" i="2"/>
  <c r="P15" i="2"/>
  <c r="BN15" i="2" s="1"/>
  <c r="BN16" i="2"/>
  <c r="R15" i="2"/>
  <c r="BP15" i="2" s="1"/>
  <c r="BP21" i="2"/>
  <c r="Q24" i="2"/>
  <c r="Q23" i="2" s="1"/>
  <c r="Q16" i="2" s="1"/>
  <c r="BO24" i="2"/>
  <c r="BO23" i="2" s="1"/>
  <c r="E15" i="2"/>
  <c r="G21" i="2"/>
  <c r="G15" i="2" s="1"/>
  <c r="J21" i="2"/>
  <c r="J15" i="2" s="1"/>
  <c r="M21" i="2"/>
  <c r="O15" i="2" l="1"/>
  <c r="BM15" i="2" s="1"/>
  <c r="BM21" i="2"/>
  <c r="Q15" i="2"/>
  <c r="BO15" i="2" s="1"/>
  <c r="BO16" i="2"/>
  <c r="M24" i="2"/>
  <c r="M23" i="2" s="1"/>
  <c r="M16" i="2" s="1"/>
  <c r="I24" i="2"/>
  <c r="I23" i="2" s="1"/>
  <c r="I16" i="2" s="1"/>
  <c r="I15" i="2" s="1"/>
  <c r="K21" i="2"/>
  <c r="K15" i="2" s="1"/>
  <c r="BU56" i="2" l="1"/>
  <c r="M56" i="2"/>
  <c r="BU57" i="2"/>
  <c r="BU55" i="2" s="1"/>
  <c r="M57" i="2"/>
  <c r="M55" i="2" s="1"/>
  <c r="M53" i="2" s="1"/>
  <c r="M52" i="2" s="1"/>
  <c r="M17" i="2" s="1"/>
  <c r="M15" i="2" s="1"/>
  <c r="BK55" i="2"/>
  <c r="BK53" i="2" s="1"/>
  <c r="BU53" i="2" s="1"/>
  <c r="BK52" i="2" l="1"/>
  <c r="BU52" i="2" l="1"/>
  <c r="BK17" i="2"/>
  <c r="BK15" i="2" l="1"/>
  <c r="BU15" i="2" s="1"/>
  <c r="BU17" i="2"/>
</calcChain>
</file>

<file path=xl/sharedStrings.xml><?xml version="1.0" encoding="utf-8"?>
<sst xmlns="http://schemas.openxmlformats.org/spreadsheetml/2006/main" count="363" uniqueCount="230">
  <si>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</si>
  <si>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</si>
  <si>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</si>
  <si>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</si>
  <si>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</si>
  <si>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</si>
  <si>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</si>
  <si>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МВ×А</t>
  </si>
  <si>
    <t>Мвар</t>
  </si>
  <si>
    <t>км ВЛ
 1-цеп</t>
  </si>
  <si>
    <t>км ВЛ
 2-цеп</t>
  </si>
  <si>
    <t>км КЛ</t>
  </si>
  <si>
    <t>МВт</t>
  </si>
  <si>
    <t>Выключатели</t>
  </si>
  <si>
    <t>ПУ</t>
  </si>
  <si>
    <t>Шкаф телеметрии</t>
  </si>
  <si>
    <t>Другое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</si>
  <si>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</si>
  <si>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</si>
  <si>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</si>
  <si>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</si>
  <si>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</si>
  <si>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</si>
  <si>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</si>
  <si>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</si>
  <si>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</si>
  <si>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</si>
  <si>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6.2.1</t>
  </si>
  <si>
    <t>6.2.2</t>
  </si>
  <si>
    <t>6.2.3</t>
  </si>
  <si>
    <t>6.2.4</t>
  </si>
  <si>
    <t>6.2.5</t>
  </si>
  <si>
    <t>6.2.6</t>
  </si>
  <si>
    <t>6.2.8</t>
  </si>
  <si>
    <t>6.2.9</t>
  </si>
  <si>
    <t>6.2.10</t>
  </si>
  <si>
    <t>6.2.11</t>
  </si>
  <si>
    <t>6.4.1</t>
  </si>
  <si>
    <t>6.4.2</t>
  </si>
  <si>
    <t>6.4.3</t>
  </si>
  <si>
    <t>6.4.4</t>
  </si>
  <si>
    <t>6.4.5</t>
  </si>
  <si>
    <t>6.4.6</t>
  </si>
  <si>
    <t>6.4.8</t>
  </si>
  <si>
    <t>6.4.9</t>
  </si>
  <si>
    <t>6.4.10</t>
  </si>
  <si>
    <t>6.4.11</t>
  </si>
  <si>
    <t>6.6.1</t>
  </si>
  <si>
    <t>6.6.2</t>
  </si>
  <si>
    <t>6.6.3</t>
  </si>
  <si>
    <t>6.6.4</t>
  </si>
  <si>
    <t>6.6.5</t>
  </si>
  <si>
    <t>6.6.6</t>
  </si>
  <si>
    <t>6.6.8</t>
  </si>
  <si>
    <t>6.6.9</t>
  </si>
  <si>
    <t>6.6.10</t>
  </si>
  <si>
    <t>6.6.11</t>
  </si>
  <si>
    <t>6.8.1</t>
  </si>
  <si>
    <t>6.8.2</t>
  </si>
  <si>
    <t>6.8.3</t>
  </si>
  <si>
    <t>6.8.4</t>
  </si>
  <si>
    <t>6.8.5</t>
  </si>
  <si>
    <t>6.8.6</t>
  </si>
  <si>
    <t>6.8.8</t>
  </si>
  <si>
    <t>6.8.9</t>
  </si>
  <si>
    <t>6.8.10</t>
  </si>
  <si>
    <t>6.8.11</t>
  </si>
  <si>
    <t>6.10.1</t>
  </si>
  <si>
    <t>6.10.2</t>
  </si>
  <si>
    <t>6.10.3</t>
  </si>
  <si>
    <t>6.10.4</t>
  </si>
  <si>
    <t>6.10.5</t>
  </si>
  <si>
    <t>6.10.6</t>
  </si>
  <si>
    <t>6.10.8</t>
  </si>
  <si>
    <t>6.10.9</t>
  </si>
  <si>
    <t>6.10.10</t>
  </si>
  <si>
    <t>6.10.11</t>
  </si>
  <si>
    <t>7.2.1</t>
  </si>
  <si>
    <t>7.2.2</t>
  </si>
  <si>
    <t>7.2.3</t>
  </si>
  <si>
    <t>7.2.4</t>
  </si>
  <si>
    <t>7.2.5</t>
  </si>
  <si>
    <t>7.2.6</t>
  </si>
  <si>
    <t>7.2.8</t>
  </si>
  <si>
    <t>7.2.9</t>
  </si>
  <si>
    <t>7.2.10</t>
  </si>
  <si>
    <t>7.2.11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</si>
  <si>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</si>
  <si>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</si>
  <si>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</si>
  <si>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</si>
  <si>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</si>
  <si>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</si>
  <si>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</si>
  <si>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</si>
  <si>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</si>
  <si>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</si>
  <si>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</si>
  <si>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</si>
  <si>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</si>
  <si>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</si>
  <si>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</si>
  <si>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</si>
  <si>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</si>
  <si>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</si>
  <si>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</si>
  <si>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</si>
  <si>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</si>
  <si>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</si>
  <si>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</si>
  <si>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</si>
  <si>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</si>
  <si>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</si>
  <si>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</si>
  <si>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</si>
  <si>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</si>
  <si>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</si>
  <si>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</si>
  <si>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</si>
  <si>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</si>
  <si>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</si>
  <si>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</si>
  <si>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</si>
  <si>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</si>
  <si>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</si>
  <si>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</si>
  <si>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</si>
  <si>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</si>
  <si>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</si>
  <si>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</si>
  <si>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</si>
  <si>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</si>
  <si>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</si>
  <si>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</si>
  <si>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</si>
  <si>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</si>
  <si>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</si>
  <si>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</si>
  <si>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</si>
  <si>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</si>
  <si>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</si>
  <si>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</si>
  <si>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</si>
  <si>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</si>
  <si>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</si>
  <si>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</si>
  <si>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</si>
  <si>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</si>
  <si>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</si>
  <si>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</si>
  <si>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</si>
  <si>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</si>
  <si>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</si>
  <si>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</si>
  <si>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</si>
  <si>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</si>
  <si>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</si>
  <si>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</si>
  <si>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</si>
  <si>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</si>
  <si>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</si>
  <si>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</si>
  <si>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</si>
  <si>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</si>
  <si>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</si>
  <si>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</si>
  <si>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</si>
  <si>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</si>
  <si>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</si>
  <si>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</si>
  <si>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</si>
  <si>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</si>
  <si>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</si>
  <si>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</si>
  <si>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</si>
  <si>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</si>
  <si>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</si>
  <si>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</si>
  <si>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</si>
  <si>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</si>
  <si>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</si>
  <si>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</si>
  <si>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</si>
  <si>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</si>
  <si>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</si>
  <si>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Технологическое присоединение по имущественным договорам (мощностью от 15 до 150 кВт) Стерлитамакский район, с. Бельское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</si>
  <si>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</si>
  <si>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</si>
  <si>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1.1.1.1.1</t>
  </si>
  <si>
    <t>1.1.1.3.2</t>
  </si>
  <si>
    <t>1.1.4.2.1</t>
  </si>
  <si>
    <t>1.2.1.2.3</t>
  </si>
  <si>
    <t>1.2.1.2.2</t>
  </si>
  <si>
    <t>1.2.1.2.1</t>
  </si>
  <si>
    <t>1.2.3.5.1</t>
  </si>
  <si>
    <t>1.6.1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</si>
  <si>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</si>
  <si>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</si>
  <si>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</si>
  <si>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</si>
  <si>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O_202401</t>
  </si>
  <si>
    <t>O_202402</t>
  </si>
  <si>
    <t>M_202202</t>
  </si>
  <si>
    <t>Приобретение автоподъемника ТА-18 на шасси ГАЗон НЕКСТ</t>
  </si>
  <si>
    <t>Q_202601</t>
  </si>
  <si>
    <t>Год 2022</t>
  </si>
  <si>
    <t>Год 2023</t>
  </si>
  <si>
    <t>Год 2026</t>
  </si>
  <si>
    <t>Год 2025</t>
  </si>
  <si>
    <t>Год 2024</t>
  </si>
  <si>
    <t>1.1.1.3.2.2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</si>
  <si>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</si>
  <si>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I_202005</t>
  </si>
  <si>
    <t>1.1.1.3.2.3</t>
  </si>
  <si>
    <t xml:space="preserve">Строительство 2КЛ-10кВ L=0,025 км от 2БКТП 1000 кВА до 2ВЛЗ-10кВ (сущ.) с. Нагаево 30 квартал </t>
  </si>
  <si>
    <t>J_202101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</si>
  <si>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</si>
  <si>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1.2.2.2.1</t>
  </si>
  <si>
    <t xml:space="preserve">Реконструкция ВЛИ-0,4кВ в с. Нагаево </t>
  </si>
  <si>
    <t>N_202301</t>
  </si>
  <si>
    <t>1.2.3.1.1</t>
  </si>
  <si>
    <t>Установка приборов учета на границах балансовой принадлежности  с.Нагаево Октябрьского района г.Уфы (2022г.)</t>
  </si>
  <si>
    <t>1.6.2</t>
  </si>
  <si>
    <t xml:space="preserve">Проведение земельно-кадастровых работ  по ВЛ-КЛ-10кВ, ВЛ-КЛ-0,4кВ, ТП ООО "ГИП-Энерго" </t>
  </si>
  <si>
    <t>N_202302</t>
  </si>
  <si>
    <t>Утвержденный план</t>
  </si>
  <si>
    <t>Итого</t>
  </si>
  <si>
    <t>Плановые показатели инвестиционной программы</t>
  </si>
  <si>
    <t>Раздел 2. Ввод объектов инвестиционной деятельности (мощностей) в эксплуатацию</t>
  </si>
  <si>
    <t>Общество с ограниченнной ответственностью "ГИП-Энерго"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</si>
</sst>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8"/>
      <name val="Calibri"/>
      <family val="2"/>
      <scheme val="minor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8">
    <xf numFmtId="0" fontId="0" fillId="0" borderId="0" xfId="0"/>
    <xf numFmtId="0" fontId="3" fillId="2" borderId="0" xfId="1" applyFont="1" applyFill="1"/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9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3" fillId="2" borderId="1" xfId="1" applyFont="1" applyFill="1" applyBorder="1" applyAlignment="1">
      <alignment horizontal="center" vertical="center" textRotation="90" wrapText="1"/>
    </xf>
    <xf numFmtId="0" fontId="11" fillId="2" borderId="1" xfId="6" applyFont="1" applyFill="1" applyBorder="1" applyAlignment="1">
      <alignment horizontal="center" vertical="center" textRotation="90" wrapText="1"/>
    </xf>
    <xf numFmtId="0" fontId="11" fillId="2" borderId="1" xfId="6" applyFont="1" applyFill="1" applyBorder="1" applyAlignment="1">
      <alignment horizontal="center" vertical="center"/>
    </xf>
    <xf numFmtId="49" fontId="11" fillId="2" borderId="1" xfId="6" applyNumberFormat="1" applyFont="1" applyFill="1" applyBorder="1" applyAlignment="1">
      <alignment horizontal="center" vertical="center"/>
    </xf>
    <xf numFmtId="0" fontId="12" fillId="2" borderId="1" xfId="7" applyNumberFormat="1" applyFont="1" applyFill="1" applyBorder="1" applyAlignment="1">
      <alignment horizontal="center" vertical="center"/>
    </xf>
    <xf numFmtId="0" fontId="12" fillId="2" borderId="1" xfId="7" applyFont="1" applyFill="1" applyBorder="1" applyAlignment="1">
      <alignment horizontal="left" vertical="center" wrapText="1"/>
    </xf>
    <xf numFmtId="0" fontId="3" fillId="2" borderId="1" xfId="8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/>
    <xf numFmtId="4" fontId="12" fillId="2" borderId="1" xfId="7" applyNumberFormat="1" applyFont="1" applyFill="1" applyBorder="1" applyAlignment="1">
      <alignment horizontal="center" vertical="center"/>
    </xf>
    <xf numFmtId="0" fontId="12" fillId="2" borderId="1" xfId="7" applyFont="1" applyFill="1" applyBorder="1" applyAlignment="1">
      <alignment horizontal="left" wrapText="1"/>
    </xf>
    <xf numFmtId="164" fontId="3" fillId="2" borderId="1" xfId="1" applyNumberFormat="1" applyFont="1" applyFill="1" applyBorder="1" applyAlignment="1">
      <alignment horizontal="center" vertical="center"/>
    </xf>
    <xf numFmtId="49" fontId="13" fillId="2" borderId="1" xfId="6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 applyProtection="1">
      <alignment horizontal="center" vertical="center"/>
      <protection locked="0"/>
    </xf>
    <xf numFmtId="4" fontId="12" fillId="2" borderId="1" xfId="7" applyNumberFormat="1" applyFont="1" applyFill="1" applyBorder="1" applyAlignment="1" applyProtection="1">
      <alignment horizontal="center" vertical="center"/>
      <protection locked="0"/>
    </xf>
    <xf numFmtId="0" fontId="12" fillId="2" borderId="1" xfId="7" applyFont="1" applyFill="1" applyBorder="1" applyAlignment="1" applyProtection="1">
      <alignment horizontal="left" vertical="center" wrapText="1"/>
      <protection locked="0"/>
    </xf>
    <xf numFmtId="0" fontId="3" fillId="2" borderId="1" xfId="1" applyFont="1" applyFill="1" applyBorder="1" applyAlignment="1" applyProtection="1">
      <alignment horizontal="center" vertical="center"/>
      <protection locked="0"/>
    </xf>
    <xf numFmtId="4" fontId="7" fillId="2" borderId="1" xfId="1" applyNumberFormat="1" applyFont="1" applyFill="1" applyBorder="1" applyAlignment="1" applyProtection="1">
      <alignment horizontal="left" vertical="center" wrapText="1"/>
      <protection locked="0"/>
    </xf>
    <xf numFmtId="4" fontId="7" fillId="2" borderId="1" xfId="1" applyNumberFormat="1" applyFont="1" applyFill="1" applyBorder="1" applyAlignment="1" applyProtection="1">
      <alignment vertical="center" wrapText="1"/>
      <protection locked="0"/>
    </xf>
    <xf numFmtId="0" fontId="12" fillId="2" borderId="1" xfId="7" applyFont="1" applyFill="1" applyBorder="1" applyAlignment="1" applyProtection="1">
      <alignment horizontal="left" wrapText="1"/>
      <protection locked="0"/>
    </xf>
    <xf numFmtId="1" fontId="3" fillId="2" borderId="1" xfId="1" applyNumberFormat="1" applyFont="1" applyFill="1" applyBorder="1" applyAlignment="1" applyProtection="1">
      <alignment horizontal="center" vertical="center"/>
      <protection locked="0"/>
    </xf>
    <xf numFmtId="1" fontId="3" fillId="2" borderId="1" xfId="1" applyNumberFormat="1" applyFont="1" applyFill="1" applyBorder="1" applyAlignment="1">
      <alignment horizontal="center" vertical="center"/>
    </xf>
    <xf numFmtId="1" fontId="3" fillId="2" borderId="1" xfId="1" applyNumberFormat="1" applyFont="1" applyFill="1" applyBorder="1"/>
    <xf numFmtId="0" fontId="7" fillId="2" borderId="0" xfId="1" applyFont="1" applyFill="1" applyAlignment="1">
      <alignment horizontal="center"/>
    </xf>
    <xf numFmtId="0" fontId="7" fillId="2" borderId="0" xfId="5" applyFont="1" applyFill="1" applyBorder="1" applyAlignment="1">
      <alignment horizontal="center"/>
    </xf>
    <xf numFmtId="0" fontId="8" fillId="2" borderId="0" xfId="4" applyFont="1" applyFill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4" fontId="10" fillId="2" borderId="1" xfId="7" applyNumberFormat="1" applyFont="1" applyFill="1" applyBorder="1" applyAlignment="1" applyProtection="1">
      <alignment horizontal="center" vertical="center"/>
      <protection locked="0"/>
    </xf>
    <xf numFmtId="0" fontId="10" fillId="2" borderId="1" xfId="7" applyFont="1" applyFill="1" applyBorder="1" applyAlignment="1" applyProtection="1">
      <alignment horizontal="left" vertical="center" wrapText="1"/>
      <protection locked="0"/>
    </xf>
    <xf numFmtId="0" fontId="2" fillId="2" borderId="1" xfId="1" applyFont="1" applyFill="1" applyBorder="1" applyAlignment="1" applyProtection="1">
      <alignment horizontal="center" vertical="center"/>
      <protection locked="0"/>
    </xf>
    <xf numFmtId="0" fontId="2" fillId="2" borderId="1" xfId="1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0" fontId="2" fillId="2" borderId="0" xfId="1" applyFont="1" applyFill="1"/>
    <xf numFmtId="4" fontId="2" fillId="2" borderId="1" xfId="1" applyNumberFormat="1" applyFont="1" applyFill="1" applyBorder="1" applyAlignment="1" applyProtection="1">
      <alignment horizontal="left" vertical="center" wrapText="1"/>
      <protection locked="0"/>
    </xf>
    <xf numFmtId="4" fontId="2" fillId="2" borderId="1" xfId="1" applyNumberFormat="1" applyFont="1" applyFill="1" applyBorder="1" applyAlignment="1" applyProtection="1">
      <alignment vertical="center" wrapText="1"/>
      <protection locked="0"/>
    </xf>
    <xf numFmtId="49" fontId="10" fillId="2" borderId="1" xfId="7" applyNumberFormat="1" applyFont="1" applyFill="1" applyBorder="1" applyAlignment="1" applyProtection="1">
      <alignment horizontal="center" vertical="center"/>
      <protection locked="0"/>
    </xf>
    <xf numFmtId="1" fontId="10" fillId="2" borderId="1" xfId="7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1" applyFill="1"/>
    <xf numFmtId="0" fontId="6" fillId="2" borderId="0" xfId="3" applyFont="1" applyFill="1" applyAlignment="1">
      <alignment horizontal="center"/>
    </xf>
    <xf numFmtId="0" fontId="15" fillId="2" borderId="0" xfId="4" applyFont="1" applyFill="1" applyAlignment="1">
      <alignment horizontal="center" vertical="top"/>
    </xf>
    <xf numFmtId="0" fontId="15" fillId="2" borderId="0" xfId="4" applyFont="1" applyFill="1" applyAlignment="1">
      <alignment vertical="top"/>
    </xf>
    <xf numFmtId="0" fontId="11" fillId="2" borderId="4" xfId="6" applyFont="1" applyFill="1" applyBorder="1" applyAlignment="1">
      <alignment horizontal="center" vertical="center"/>
    </xf>
    <xf numFmtId="0" fontId="11" fillId="2" borderId="5" xfId="6" applyFont="1" applyFill="1" applyBorder="1" applyAlignment="1">
      <alignment horizontal="center" vertical="center"/>
    </xf>
    <xf numFmtId="0" fontId="11" fillId="2" borderId="6" xfId="6" applyFont="1" applyFill="1" applyBorder="1" applyAlignment="1">
      <alignment horizontal="center" vertical="center"/>
    </xf>
    <xf numFmtId="0" fontId="2" fillId="2" borderId="4" xfId="5" applyFont="1" applyFill="1" applyBorder="1" applyAlignment="1">
      <alignment horizontal="center" vertical="center"/>
    </xf>
    <xf numFmtId="0" fontId="2" fillId="2" borderId="5" xfId="5" applyFont="1" applyFill="1" applyBorder="1" applyAlignment="1">
      <alignment horizontal="center" vertical="center"/>
    </xf>
    <xf numFmtId="0" fontId="2" fillId="2" borderId="6" xfId="5" applyFont="1" applyFill="1" applyBorder="1" applyAlignment="1">
      <alignment horizontal="center" vertical="center"/>
    </xf>
    <xf numFmtId="0" fontId="6" fillId="2" borderId="0" xfId="3" applyFont="1" applyFill="1" applyAlignment="1">
      <alignment horizontal="center"/>
    </xf>
    <xf numFmtId="0" fontId="7" fillId="2" borderId="0" xfId="1" applyFont="1" applyFill="1" applyAlignment="1">
      <alignment horizontal="center"/>
    </xf>
    <xf numFmtId="0" fontId="8" fillId="2" borderId="0" xfId="4" applyFont="1" applyFill="1" applyAlignment="1">
      <alignment horizontal="center" vertical="center"/>
    </xf>
    <xf numFmtId="0" fontId="15" fillId="2" borderId="0" xfId="4" applyFont="1" applyFill="1" applyAlignment="1">
      <alignment horizontal="center" vertical="top"/>
    </xf>
    <xf numFmtId="0" fontId="2" fillId="2" borderId="0" xfId="1" applyFill="1" applyAlignment="1">
      <alignment horizontal="center"/>
    </xf>
    <xf numFmtId="0" fontId="11" fillId="2" borderId="4" xfId="6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 wrapText="1"/>
    </xf>
    <xf numFmtId="0" fontId="11" fillId="2" borderId="6" xfId="6" applyFont="1" applyFill="1" applyBorder="1" applyAlignment="1">
      <alignment horizontal="center" vertical="center" wrapText="1"/>
    </xf>
    <xf numFmtId="0" fontId="7" fillId="2" borderId="0" xfId="5" applyFont="1" applyFill="1" applyBorder="1" applyAlignment="1">
      <alignment horizontal="center"/>
    </xf>
    <xf numFmtId="0" fontId="11" fillId="2" borderId="1" xfId="6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11" xfId="8" xr:uid="{00000000-0005-0000-0000-000001000000}"/>
    <cellStyle name="Обычный 2" xfId="1" xr:uid="{00000000-0005-0000-0000-000002000000}"/>
    <cellStyle name="Обычный 3" xfId="2" xr:uid="{00000000-0005-0000-0000-000003000000}"/>
    <cellStyle name="Обычный 4" xfId="3" xr:uid="{00000000-0005-0000-0000-000004000000}"/>
    <cellStyle name="Обычный 5" xfId="6" xr:uid="{00000000-0005-0000-0000-000005000000}"/>
    <cellStyle name="Обычный 7" xfId="4" xr:uid="{00000000-0005-0000-0000-000006000000}"/>
    <cellStyle name="Обычный 7 13" xfId="7" xr:uid="{00000000-0005-0000-0000-000007000000}"/>
    <cellStyle name="Обычный_Форматы по компаниям_last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BU82"/>
  <sheetViews>
    <sheetView tabSelected="1" view="pageBreakPreview" zoomScale="60" zoomScaleNormal="100" workbookViewId="0">
      <pane xSplit="10" ySplit="22" topLeftCell="K23" activePane="bottomRight" state="frozen"/>
      <selection activeCell="A14" sqref="A14"/>
      <selection pane="topRight" activeCell="U14" sqref="U14"/>
      <selection pane="bottomLeft" activeCell="A27" sqref="A27"/>
      <selection pane="bottomRight" activeCell="AH23" sqref="AH23"/>
    </sheetView>
  </sheetViews>
  <sheetFormatPr defaultRowHeight="15.75" x14ac:dyDescent="0.25"/>
  <cols>
    <col min="1" max="1" width="13" style="1" customWidth="1"/>
    <col min="2" max="2" width="43.28515625" style="1" customWidth="1"/>
    <col min="3" max="3" width="15.85546875" style="1" customWidth="1"/>
    <col min="4" max="8" width="8.7109375" style="1" customWidth="1"/>
    <col min="9" max="9" width="14.42578125" style="1" customWidth="1"/>
    <col min="10" max="10" width="8.7109375" style="1" customWidth="1"/>
    <col min="11" max="11" width="12.5703125" style="1" customWidth="1"/>
    <col min="12" max="20" width="8.7109375" style="1" customWidth="1"/>
    <col min="21" max="21" width="13" style="1" customWidth="1"/>
    <col min="22" max="30" width="8.7109375" style="1" customWidth="1"/>
    <col min="31" max="31" width="12.28515625" style="1" customWidth="1"/>
    <col min="32" max="73" width="8.7109375" style="1" customWidth="1"/>
    <col min="74" max="83" width="5.7109375" style="1" customWidth="1"/>
    <col min="84" max="165" width="9.140625" style="1"/>
    <col min="166" max="166" width="13" style="1" customWidth="1"/>
    <col min="167" max="167" width="43.28515625" style="1" customWidth="1"/>
    <col min="168" max="168" width="15.85546875" style="1" customWidth="1"/>
    <col min="169" max="173" width="6.85546875" style="1" customWidth="1"/>
    <col min="174" max="176" width="9" style="1" customWidth="1"/>
    <col min="177" max="183" width="6.85546875" style="1" customWidth="1"/>
    <col min="184" max="186" width="9.42578125" style="1" customWidth="1"/>
    <col min="187" max="233" width="6.85546875" style="1" customWidth="1"/>
    <col min="234" max="236" width="9" style="1" customWidth="1"/>
    <col min="237" max="243" width="6.85546875" style="1" customWidth="1"/>
    <col min="244" max="246" width="9" style="1" customWidth="1"/>
    <col min="247" max="328" width="6.85546875" style="1" customWidth="1"/>
    <col min="329" max="329" width="26.85546875" style="1" customWidth="1"/>
    <col min="330" max="339" width="5.7109375" style="1" customWidth="1"/>
    <col min="340" max="421" width="9.140625" style="1"/>
    <col min="422" max="422" width="13" style="1" customWidth="1"/>
    <col min="423" max="423" width="43.28515625" style="1" customWidth="1"/>
    <col min="424" max="424" width="15.85546875" style="1" customWidth="1"/>
    <col min="425" max="429" width="6.85546875" style="1" customWidth="1"/>
    <col min="430" max="432" width="9" style="1" customWidth="1"/>
    <col min="433" max="439" width="6.85546875" style="1" customWidth="1"/>
    <col min="440" max="442" width="9.42578125" style="1" customWidth="1"/>
    <col min="443" max="489" width="6.85546875" style="1" customWidth="1"/>
    <col min="490" max="492" width="9" style="1" customWidth="1"/>
    <col min="493" max="499" width="6.85546875" style="1" customWidth="1"/>
    <col min="500" max="502" width="9" style="1" customWidth="1"/>
    <col min="503" max="584" width="6.85546875" style="1" customWidth="1"/>
    <col min="585" max="585" width="26.85546875" style="1" customWidth="1"/>
    <col min="586" max="595" width="5.7109375" style="1" customWidth="1"/>
    <col min="596" max="677" width="9.140625" style="1"/>
    <col min="678" max="678" width="13" style="1" customWidth="1"/>
    <col min="679" max="679" width="43.28515625" style="1" customWidth="1"/>
    <col min="680" max="680" width="15.85546875" style="1" customWidth="1"/>
    <col min="681" max="685" width="6.85546875" style="1" customWidth="1"/>
    <col min="686" max="688" width="9" style="1" customWidth="1"/>
    <col min="689" max="695" width="6.85546875" style="1" customWidth="1"/>
    <col min="696" max="698" width="9.42578125" style="1" customWidth="1"/>
    <col min="699" max="745" width="6.85546875" style="1" customWidth="1"/>
    <col min="746" max="748" width="9" style="1" customWidth="1"/>
    <col min="749" max="755" width="6.85546875" style="1" customWidth="1"/>
    <col min="756" max="758" width="9" style="1" customWidth="1"/>
    <col min="759" max="840" width="6.85546875" style="1" customWidth="1"/>
    <col min="841" max="841" width="26.85546875" style="1" customWidth="1"/>
    <col min="842" max="851" width="5.7109375" style="1" customWidth="1"/>
    <col min="852" max="933" width="9.140625" style="1"/>
    <col min="934" max="934" width="13" style="1" customWidth="1"/>
    <col min="935" max="935" width="43.28515625" style="1" customWidth="1"/>
    <col min="936" max="936" width="15.85546875" style="1" customWidth="1"/>
    <col min="937" max="941" width="6.85546875" style="1" customWidth="1"/>
    <col min="942" max="944" width="9" style="1" customWidth="1"/>
    <col min="945" max="951" width="6.85546875" style="1" customWidth="1"/>
    <col min="952" max="954" width="9.42578125" style="1" customWidth="1"/>
    <col min="955" max="1001" width="6.85546875" style="1" customWidth="1"/>
    <col min="1002" max="1004" width="9" style="1" customWidth="1"/>
    <col min="1005" max="1011" width="6.85546875" style="1" customWidth="1"/>
    <col min="1012" max="1014" width="9" style="1" customWidth="1"/>
    <col min="1015" max="1096" width="6.85546875" style="1" customWidth="1"/>
    <col min="1097" max="1097" width="26.85546875" style="1" customWidth="1"/>
    <col min="1098" max="1107" width="5.7109375" style="1" customWidth="1"/>
    <col min="1108" max="1189" width="9.140625" style="1"/>
    <col min="1190" max="1190" width="13" style="1" customWidth="1"/>
    <col min="1191" max="1191" width="43.28515625" style="1" customWidth="1"/>
    <col min="1192" max="1192" width="15.85546875" style="1" customWidth="1"/>
    <col min="1193" max="1197" width="6.85546875" style="1" customWidth="1"/>
    <col min="1198" max="1200" width="9" style="1" customWidth="1"/>
    <col min="1201" max="1207" width="6.85546875" style="1" customWidth="1"/>
    <col min="1208" max="1210" width="9.42578125" style="1" customWidth="1"/>
    <col min="1211" max="1257" width="6.85546875" style="1" customWidth="1"/>
    <col min="1258" max="1260" width="9" style="1" customWidth="1"/>
    <col min="1261" max="1267" width="6.85546875" style="1" customWidth="1"/>
    <col min="1268" max="1270" width="9" style="1" customWidth="1"/>
    <col min="1271" max="1352" width="6.85546875" style="1" customWidth="1"/>
    <col min="1353" max="1353" width="26.85546875" style="1" customWidth="1"/>
    <col min="1354" max="1363" width="5.7109375" style="1" customWidth="1"/>
    <col min="1364" max="1445" width="9.140625" style="1"/>
    <col min="1446" max="1446" width="13" style="1" customWidth="1"/>
    <col min="1447" max="1447" width="43.28515625" style="1" customWidth="1"/>
    <col min="1448" max="1448" width="15.85546875" style="1" customWidth="1"/>
    <col min="1449" max="1453" width="6.85546875" style="1" customWidth="1"/>
    <col min="1454" max="1456" width="9" style="1" customWidth="1"/>
    <col min="1457" max="1463" width="6.85546875" style="1" customWidth="1"/>
    <col min="1464" max="1466" width="9.42578125" style="1" customWidth="1"/>
    <col min="1467" max="1513" width="6.85546875" style="1" customWidth="1"/>
    <col min="1514" max="1516" width="9" style="1" customWidth="1"/>
    <col min="1517" max="1523" width="6.85546875" style="1" customWidth="1"/>
    <col min="1524" max="1526" width="9" style="1" customWidth="1"/>
    <col min="1527" max="1608" width="6.85546875" style="1" customWidth="1"/>
    <col min="1609" max="1609" width="26.85546875" style="1" customWidth="1"/>
    <col min="1610" max="1619" width="5.7109375" style="1" customWidth="1"/>
    <col min="1620" max="1701" width="9.140625" style="1"/>
    <col min="1702" max="1702" width="13" style="1" customWidth="1"/>
    <col min="1703" max="1703" width="43.28515625" style="1" customWidth="1"/>
    <col min="1704" max="1704" width="15.85546875" style="1" customWidth="1"/>
    <col min="1705" max="1709" width="6.85546875" style="1" customWidth="1"/>
    <col min="1710" max="1712" width="9" style="1" customWidth="1"/>
    <col min="1713" max="1719" width="6.85546875" style="1" customWidth="1"/>
    <col min="1720" max="1722" width="9.42578125" style="1" customWidth="1"/>
    <col min="1723" max="1769" width="6.85546875" style="1" customWidth="1"/>
    <col min="1770" max="1772" width="9" style="1" customWidth="1"/>
    <col min="1773" max="1779" width="6.85546875" style="1" customWidth="1"/>
    <col min="1780" max="1782" width="9" style="1" customWidth="1"/>
    <col min="1783" max="1864" width="6.85546875" style="1" customWidth="1"/>
    <col min="1865" max="1865" width="26.85546875" style="1" customWidth="1"/>
    <col min="1866" max="1875" width="5.7109375" style="1" customWidth="1"/>
    <col min="1876" max="1957" width="9.140625" style="1"/>
    <col min="1958" max="1958" width="13" style="1" customWidth="1"/>
    <col min="1959" max="1959" width="43.28515625" style="1" customWidth="1"/>
    <col min="1960" max="1960" width="15.85546875" style="1" customWidth="1"/>
    <col min="1961" max="1965" width="6.85546875" style="1" customWidth="1"/>
    <col min="1966" max="1968" width="9" style="1" customWidth="1"/>
    <col min="1969" max="1975" width="6.85546875" style="1" customWidth="1"/>
    <col min="1976" max="1978" width="9.42578125" style="1" customWidth="1"/>
    <col min="1979" max="2025" width="6.85546875" style="1" customWidth="1"/>
    <col min="2026" max="2028" width="9" style="1" customWidth="1"/>
    <col min="2029" max="2035" width="6.85546875" style="1" customWidth="1"/>
    <col min="2036" max="2038" width="9" style="1" customWidth="1"/>
    <col min="2039" max="2120" width="6.85546875" style="1" customWidth="1"/>
    <col min="2121" max="2121" width="26.85546875" style="1" customWidth="1"/>
    <col min="2122" max="2131" width="5.7109375" style="1" customWidth="1"/>
    <col min="2132" max="2213" width="9.140625" style="1"/>
    <col min="2214" max="2214" width="13" style="1" customWidth="1"/>
    <col min="2215" max="2215" width="43.28515625" style="1" customWidth="1"/>
    <col min="2216" max="2216" width="15.85546875" style="1" customWidth="1"/>
    <col min="2217" max="2221" width="6.85546875" style="1" customWidth="1"/>
    <col min="2222" max="2224" width="9" style="1" customWidth="1"/>
    <col min="2225" max="2231" width="6.85546875" style="1" customWidth="1"/>
    <col min="2232" max="2234" width="9.42578125" style="1" customWidth="1"/>
    <col min="2235" max="2281" width="6.85546875" style="1" customWidth="1"/>
    <col min="2282" max="2284" width="9" style="1" customWidth="1"/>
    <col min="2285" max="2291" width="6.85546875" style="1" customWidth="1"/>
    <col min="2292" max="2294" width="9" style="1" customWidth="1"/>
    <col min="2295" max="2376" width="6.85546875" style="1" customWidth="1"/>
    <col min="2377" max="2377" width="26.85546875" style="1" customWidth="1"/>
    <col min="2378" max="2387" width="5.7109375" style="1" customWidth="1"/>
    <col min="2388" max="2469" width="9.140625" style="1"/>
    <col min="2470" max="2470" width="13" style="1" customWidth="1"/>
    <col min="2471" max="2471" width="43.28515625" style="1" customWidth="1"/>
    <col min="2472" max="2472" width="15.85546875" style="1" customWidth="1"/>
    <col min="2473" max="2477" width="6.85546875" style="1" customWidth="1"/>
    <col min="2478" max="2480" width="9" style="1" customWidth="1"/>
    <col min="2481" max="2487" width="6.85546875" style="1" customWidth="1"/>
    <col min="2488" max="2490" width="9.42578125" style="1" customWidth="1"/>
    <col min="2491" max="2537" width="6.85546875" style="1" customWidth="1"/>
    <col min="2538" max="2540" width="9" style="1" customWidth="1"/>
    <col min="2541" max="2547" width="6.85546875" style="1" customWidth="1"/>
    <col min="2548" max="2550" width="9" style="1" customWidth="1"/>
    <col min="2551" max="2632" width="6.85546875" style="1" customWidth="1"/>
    <col min="2633" max="2633" width="26.85546875" style="1" customWidth="1"/>
    <col min="2634" max="2643" width="5.7109375" style="1" customWidth="1"/>
    <col min="2644" max="2725" width="9.140625" style="1"/>
    <col min="2726" max="2726" width="13" style="1" customWidth="1"/>
    <col min="2727" max="2727" width="43.28515625" style="1" customWidth="1"/>
    <col min="2728" max="2728" width="15.85546875" style="1" customWidth="1"/>
    <col min="2729" max="2733" width="6.85546875" style="1" customWidth="1"/>
    <col min="2734" max="2736" width="9" style="1" customWidth="1"/>
    <col min="2737" max="2743" width="6.85546875" style="1" customWidth="1"/>
    <col min="2744" max="2746" width="9.42578125" style="1" customWidth="1"/>
    <col min="2747" max="2793" width="6.85546875" style="1" customWidth="1"/>
    <col min="2794" max="2796" width="9" style="1" customWidth="1"/>
    <col min="2797" max="2803" width="6.85546875" style="1" customWidth="1"/>
    <col min="2804" max="2806" width="9" style="1" customWidth="1"/>
    <col min="2807" max="2888" width="6.85546875" style="1" customWidth="1"/>
    <col min="2889" max="2889" width="26.85546875" style="1" customWidth="1"/>
    <col min="2890" max="2899" width="5.7109375" style="1" customWidth="1"/>
    <col min="2900" max="2981" width="9.140625" style="1"/>
    <col min="2982" max="2982" width="13" style="1" customWidth="1"/>
    <col min="2983" max="2983" width="43.28515625" style="1" customWidth="1"/>
    <col min="2984" max="2984" width="15.85546875" style="1" customWidth="1"/>
    <col min="2985" max="2989" width="6.85546875" style="1" customWidth="1"/>
    <col min="2990" max="2992" width="9" style="1" customWidth="1"/>
    <col min="2993" max="2999" width="6.85546875" style="1" customWidth="1"/>
    <col min="3000" max="3002" width="9.42578125" style="1" customWidth="1"/>
    <col min="3003" max="3049" width="6.85546875" style="1" customWidth="1"/>
    <col min="3050" max="3052" width="9" style="1" customWidth="1"/>
    <col min="3053" max="3059" width="6.85546875" style="1" customWidth="1"/>
    <col min="3060" max="3062" width="9" style="1" customWidth="1"/>
    <col min="3063" max="3144" width="6.85546875" style="1" customWidth="1"/>
    <col min="3145" max="3145" width="26.85546875" style="1" customWidth="1"/>
    <col min="3146" max="3155" width="5.7109375" style="1" customWidth="1"/>
    <col min="3156" max="3237" width="9.140625" style="1"/>
    <col min="3238" max="3238" width="13" style="1" customWidth="1"/>
    <col min="3239" max="3239" width="43.28515625" style="1" customWidth="1"/>
    <col min="3240" max="3240" width="15.85546875" style="1" customWidth="1"/>
    <col min="3241" max="3245" width="6.85546875" style="1" customWidth="1"/>
    <col min="3246" max="3248" width="9" style="1" customWidth="1"/>
    <col min="3249" max="3255" width="6.85546875" style="1" customWidth="1"/>
    <col min="3256" max="3258" width="9.42578125" style="1" customWidth="1"/>
    <col min="3259" max="3305" width="6.85546875" style="1" customWidth="1"/>
    <col min="3306" max="3308" width="9" style="1" customWidth="1"/>
    <col min="3309" max="3315" width="6.85546875" style="1" customWidth="1"/>
    <col min="3316" max="3318" width="9" style="1" customWidth="1"/>
    <col min="3319" max="3400" width="6.85546875" style="1" customWidth="1"/>
    <col min="3401" max="3401" width="26.85546875" style="1" customWidth="1"/>
    <col min="3402" max="3411" width="5.7109375" style="1" customWidth="1"/>
    <col min="3412" max="3493" width="9.140625" style="1"/>
    <col min="3494" max="3494" width="13" style="1" customWidth="1"/>
    <col min="3495" max="3495" width="43.28515625" style="1" customWidth="1"/>
    <col min="3496" max="3496" width="15.85546875" style="1" customWidth="1"/>
    <col min="3497" max="3501" width="6.85546875" style="1" customWidth="1"/>
    <col min="3502" max="3504" width="9" style="1" customWidth="1"/>
    <col min="3505" max="3511" width="6.85546875" style="1" customWidth="1"/>
    <col min="3512" max="3514" width="9.42578125" style="1" customWidth="1"/>
    <col min="3515" max="3561" width="6.85546875" style="1" customWidth="1"/>
    <col min="3562" max="3564" width="9" style="1" customWidth="1"/>
    <col min="3565" max="3571" width="6.85546875" style="1" customWidth="1"/>
    <col min="3572" max="3574" width="9" style="1" customWidth="1"/>
    <col min="3575" max="3656" width="6.85546875" style="1" customWidth="1"/>
    <col min="3657" max="3657" width="26.85546875" style="1" customWidth="1"/>
    <col min="3658" max="3667" width="5.7109375" style="1" customWidth="1"/>
    <col min="3668" max="3749" width="9.140625" style="1"/>
    <col min="3750" max="3750" width="13" style="1" customWidth="1"/>
    <col min="3751" max="3751" width="43.28515625" style="1" customWidth="1"/>
    <col min="3752" max="3752" width="15.85546875" style="1" customWidth="1"/>
    <col min="3753" max="3757" width="6.85546875" style="1" customWidth="1"/>
    <col min="3758" max="3760" width="9" style="1" customWidth="1"/>
    <col min="3761" max="3767" width="6.85546875" style="1" customWidth="1"/>
    <col min="3768" max="3770" width="9.42578125" style="1" customWidth="1"/>
    <col min="3771" max="3817" width="6.85546875" style="1" customWidth="1"/>
    <col min="3818" max="3820" width="9" style="1" customWidth="1"/>
    <col min="3821" max="3827" width="6.85546875" style="1" customWidth="1"/>
    <col min="3828" max="3830" width="9" style="1" customWidth="1"/>
    <col min="3831" max="3912" width="6.85546875" style="1" customWidth="1"/>
    <col min="3913" max="3913" width="26.85546875" style="1" customWidth="1"/>
    <col min="3914" max="3923" width="5.7109375" style="1" customWidth="1"/>
    <col min="3924" max="4005" width="9.140625" style="1"/>
    <col min="4006" max="4006" width="13" style="1" customWidth="1"/>
    <col min="4007" max="4007" width="43.28515625" style="1" customWidth="1"/>
    <col min="4008" max="4008" width="15.85546875" style="1" customWidth="1"/>
    <col min="4009" max="4013" width="6.85546875" style="1" customWidth="1"/>
    <col min="4014" max="4016" width="9" style="1" customWidth="1"/>
    <col min="4017" max="4023" width="6.85546875" style="1" customWidth="1"/>
    <col min="4024" max="4026" width="9.42578125" style="1" customWidth="1"/>
    <col min="4027" max="4073" width="6.85546875" style="1" customWidth="1"/>
    <col min="4074" max="4076" width="9" style="1" customWidth="1"/>
    <col min="4077" max="4083" width="6.85546875" style="1" customWidth="1"/>
    <col min="4084" max="4086" width="9" style="1" customWidth="1"/>
    <col min="4087" max="4168" width="6.85546875" style="1" customWidth="1"/>
    <col min="4169" max="4169" width="26.85546875" style="1" customWidth="1"/>
    <col min="4170" max="4179" width="5.7109375" style="1" customWidth="1"/>
    <col min="4180" max="4261" width="9.140625" style="1"/>
    <col min="4262" max="4262" width="13" style="1" customWidth="1"/>
    <col min="4263" max="4263" width="43.28515625" style="1" customWidth="1"/>
    <col min="4264" max="4264" width="15.85546875" style="1" customWidth="1"/>
    <col min="4265" max="4269" width="6.85546875" style="1" customWidth="1"/>
    <col min="4270" max="4272" width="9" style="1" customWidth="1"/>
    <col min="4273" max="4279" width="6.85546875" style="1" customWidth="1"/>
    <col min="4280" max="4282" width="9.42578125" style="1" customWidth="1"/>
    <col min="4283" max="4329" width="6.85546875" style="1" customWidth="1"/>
    <col min="4330" max="4332" width="9" style="1" customWidth="1"/>
    <col min="4333" max="4339" width="6.85546875" style="1" customWidth="1"/>
    <col min="4340" max="4342" width="9" style="1" customWidth="1"/>
    <col min="4343" max="4424" width="6.85546875" style="1" customWidth="1"/>
    <col min="4425" max="4425" width="26.85546875" style="1" customWidth="1"/>
    <col min="4426" max="4435" width="5.7109375" style="1" customWidth="1"/>
    <col min="4436" max="4517" width="9.140625" style="1"/>
    <col min="4518" max="4518" width="13" style="1" customWidth="1"/>
    <col min="4519" max="4519" width="43.28515625" style="1" customWidth="1"/>
    <col min="4520" max="4520" width="15.85546875" style="1" customWidth="1"/>
    <col min="4521" max="4525" width="6.85546875" style="1" customWidth="1"/>
    <col min="4526" max="4528" width="9" style="1" customWidth="1"/>
    <col min="4529" max="4535" width="6.85546875" style="1" customWidth="1"/>
    <col min="4536" max="4538" width="9.42578125" style="1" customWidth="1"/>
    <col min="4539" max="4585" width="6.85546875" style="1" customWidth="1"/>
    <col min="4586" max="4588" width="9" style="1" customWidth="1"/>
    <col min="4589" max="4595" width="6.85546875" style="1" customWidth="1"/>
    <col min="4596" max="4598" width="9" style="1" customWidth="1"/>
    <col min="4599" max="4680" width="6.85546875" style="1" customWidth="1"/>
    <col min="4681" max="4681" width="26.85546875" style="1" customWidth="1"/>
    <col min="4682" max="4691" width="5.7109375" style="1" customWidth="1"/>
    <col min="4692" max="4773" width="9.140625" style="1"/>
    <col min="4774" max="4774" width="13" style="1" customWidth="1"/>
    <col min="4775" max="4775" width="43.28515625" style="1" customWidth="1"/>
    <col min="4776" max="4776" width="15.85546875" style="1" customWidth="1"/>
    <col min="4777" max="4781" width="6.85546875" style="1" customWidth="1"/>
    <col min="4782" max="4784" width="9" style="1" customWidth="1"/>
    <col min="4785" max="4791" width="6.85546875" style="1" customWidth="1"/>
    <col min="4792" max="4794" width="9.42578125" style="1" customWidth="1"/>
    <col min="4795" max="4841" width="6.85546875" style="1" customWidth="1"/>
    <col min="4842" max="4844" width="9" style="1" customWidth="1"/>
    <col min="4845" max="4851" width="6.85546875" style="1" customWidth="1"/>
    <col min="4852" max="4854" width="9" style="1" customWidth="1"/>
    <col min="4855" max="4936" width="6.85546875" style="1" customWidth="1"/>
    <col min="4937" max="4937" width="26.85546875" style="1" customWidth="1"/>
    <col min="4938" max="4947" width="5.7109375" style="1" customWidth="1"/>
    <col min="4948" max="5029" width="9.140625" style="1"/>
    <col min="5030" max="5030" width="13" style="1" customWidth="1"/>
    <col min="5031" max="5031" width="43.28515625" style="1" customWidth="1"/>
    <col min="5032" max="5032" width="15.85546875" style="1" customWidth="1"/>
    <col min="5033" max="5037" width="6.85546875" style="1" customWidth="1"/>
    <col min="5038" max="5040" width="9" style="1" customWidth="1"/>
    <col min="5041" max="5047" width="6.85546875" style="1" customWidth="1"/>
    <col min="5048" max="5050" width="9.42578125" style="1" customWidth="1"/>
    <col min="5051" max="5097" width="6.85546875" style="1" customWidth="1"/>
    <col min="5098" max="5100" width="9" style="1" customWidth="1"/>
    <col min="5101" max="5107" width="6.85546875" style="1" customWidth="1"/>
    <col min="5108" max="5110" width="9" style="1" customWidth="1"/>
    <col min="5111" max="5192" width="6.85546875" style="1" customWidth="1"/>
    <col min="5193" max="5193" width="26.85546875" style="1" customWidth="1"/>
    <col min="5194" max="5203" width="5.7109375" style="1" customWidth="1"/>
    <col min="5204" max="5285" width="9.140625" style="1"/>
    <col min="5286" max="5286" width="13" style="1" customWidth="1"/>
    <col min="5287" max="5287" width="43.28515625" style="1" customWidth="1"/>
    <col min="5288" max="5288" width="15.85546875" style="1" customWidth="1"/>
    <col min="5289" max="5293" width="6.85546875" style="1" customWidth="1"/>
    <col min="5294" max="5296" width="9" style="1" customWidth="1"/>
    <col min="5297" max="5303" width="6.85546875" style="1" customWidth="1"/>
    <col min="5304" max="5306" width="9.42578125" style="1" customWidth="1"/>
    <col min="5307" max="5353" width="6.85546875" style="1" customWidth="1"/>
    <col min="5354" max="5356" width="9" style="1" customWidth="1"/>
    <col min="5357" max="5363" width="6.85546875" style="1" customWidth="1"/>
    <col min="5364" max="5366" width="9" style="1" customWidth="1"/>
    <col min="5367" max="5448" width="6.85546875" style="1" customWidth="1"/>
    <col min="5449" max="5449" width="26.85546875" style="1" customWidth="1"/>
    <col min="5450" max="5459" width="5.7109375" style="1" customWidth="1"/>
    <col min="5460" max="5541" width="9.140625" style="1"/>
    <col min="5542" max="5542" width="13" style="1" customWidth="1"/>
    <col min="5543" max="5543" width="43.28515625" style="1" customWidth="1"/>
    <col min="5544" max="5544" width="15.85546875" style="1" customWidth="1"/>
    <col min="5545" max="5549" width="6.85546875" style="1" customWidth="1"/>
    <col min="5550" max="5552" width="9" style="1" customWidth="1"/>
    <col min="5553" max="5559" width="6.85546875" style="1" customWidth="1"/>
    <col min="5560" max="5562" width="9.42578125" style="1" customWidth="1"/>
    <col min="5563" max="5609" width="6.85546875" style="1" customWidth="1"/>
    <col min="5610" max="5612" width="9" style="1" customWidth="1"/>
    <col min="5613" max="5619" width="6.85546875" style="1" customWidth="1"/>
    <col min="5620" max="5622" width="9" style="1" customWidth="1"/>
    <col min="5623" max="5704" width="6.85546875" style="1" customWidth="1"/>
    <col min="5705" max="5705" width="26.85546875" style="1" customWidth="1"/>
    <col min="5706" max="5715" width="5.7109375" style="1" customWidth="1"/>
    <col min="5716" max="5797" width="9.140625" style="1"/>
    <col min="5798" max="5798" width="13" style="1" customWidth="1"/>
    <col min="5799" max="5799" width="43.28515625" style="1" customWidth="1"/>
    <col min="5800" max="5800" width="15.85546875" style="1" customWidth="1"/>
    <col min="5801" max="5805" width="6.85546875" style="1" customWidth="1"/>
    <col min="5806" max="5808" width="9" style="1" customWidth="1"/>
    <col min="5809" max="5815" width="6.85546875" style="1" customWidth="1"/>
    <col min="5816" max="5818" width="9.42578125" style="1" customWidth="1"/>
    <col min="5819" max="5865" width="6.85546875" style="1" customWidth="1"/>
    <col min="5866" max="5868" width="9" style="1" customWidth="1"/>
    <col min="5869" max="5875" width="6.85546875" style="1" customWidth="1"/>
    <col min="5876" max="5878" width="9" style="1" customWidth="1"/>
    <col min="5879" max="5960" width="6.85546875" style="1" customWidth="1"/>
    <col min="5961" max="5961" width="26.85546875" style="1" customWidth="1"/>
    <col min="5962" max="5971" width="5.7109375" style="1" customWidth="1"/>
    <col min="5972" max="6053" width="9.140625" style="1"/>
    <col min="6054" max="6054" width="13" style="1" customWidth="1"/>
    <col min="6055" max="6055" width="43.28515625" style="1" customWidth="1"/>
    <col min="6056" max="6056" width="15.85546875" style="1" customWidth="1"/>
    <col min="6057" max="6061" width="6.85546875" style="1" customWidth="1"/>
    <col min="6062" max="6064" width="9" style="1" customWidth="1"/>
    <col min="6065" max="6071" width="6.85546875" style="1" customWidth="1"/>
    <col min="6072" max="6074" width="9.42578125" style="1" customWidth="1"/>
    <col min="6075" max="6121" width="6.85546875" style="1" customWidth="1"/>
    <col min="6122" max="6124" width="9" style="1" customWidth="1"/>
    <col min="6125" max="6131" width="6.85546875" style="1" customWidth="1"/>
    <col min="6132" max="6134" width="9" style="1" customWidth="1"/>
    <col min="6135" max="6216" width="6.85546875" style="1" customWidth="1"/>
    <col min="6217" max="6217" width="26.85546875" style="1" customWidth="1"/>
    <col min="6218" max="6227" width="5.7109375" style="1" customWidth="1"/>
    <col min="6228" max="6309" width="9.140625" style="1"/>
    <col min="6310" max="6310" width="13" style="1" customWidth="1"/>
    <col min="6311" max="6311" width="43.28515625" style="1" customWidth="1"/>
    <col min="6312" max="6312" width="15.85546875" style="1" customWidth="1"/>
    <col min="6313" max="6317" width="6.85546875" style="1" customWidth="1"/>
    <col min="6318" max="6320" width="9" style="1" customWidth="1"/>
    <col min="6321" max="6327" width="6.85546875" style="1" customWidth="1"/>
    <col min="6328" max="6330" width="9.42578125" style="1" customWidth="1"/>
    <col min="6331" max="6377" width="6.85546875" style="1" customWidth="1"/>
    <col min="6378" max="6380" width="9" style="1" customWidth="1"/>
    <col min="6381" max="6387" width="6.85546875" style="1" customWidth="1"/>
    <col min="6388" max="6390" width="9" style="1" customWidth="1"/>
    <col min="6391" max="6472" width="6.85546875" style="1" customWidth="1"/>
    <col min="6473" max="6473" width="26.85546875" style="1" customWidth="1"/>
    <col min="6474" max="6483" width="5.7109375" style="1" customWidth="1"/>
    <col min="6484" max="6565" width="9.140625" style="1"/>
    <col min="6566" max="6566" width="13" style="1" customWidth="1"/>
    <col min="6567" max="6567" width="43.28515625" style="1" customWidth="1"/>
    <col min="6568" max="6568" width="15.85546875" style="1" customWidth="1"/>
    <col min="6569" max="6573" width="6.85546875" style="1" customWidth="1"/>
    <col min="6574" max="6576" width="9" style="1" customWidth="1"/>
    <col min="6577" max="6583" width="6.85546875" style="1" customWidth="1"/>
    <col min="6584" max="6586" width="9.42578125" style="1" customWidth="1"/>
    <col min="6587" max="6633" width="6.85546875" style="1" customWidth="1"/>
    <col min="6634" max="6636" width="9" style="1" customWidth="1"/>
    <col min="6637" max="6643" width="6.85546875" style="1" customWidth="1"/>
    <col min="6644" max="6646" width="9" style="1" customWidth="1"/>
    <col min="6647" max="6728" width="6.85546875" style="1" customWidth="1"/>
    <col min="6729" max="6729" width="26.85546875" style="1" customWidth="1"/>
    <col min="6730" max="6739" width="5.7109375" style="1" customWidth="1"/>
    <col min="6740" max="6821" width="9.140625" style="1"/>
    <col min="6822" max="6822" width="13" style="1" customWidth="1"/>
    <col min="6823" max="6823" width="43.28515625" style="1" customWidth="1"/>
    <col min="6824" max="6824" width="15.85546875" style="1" customWidth="1"/>
    <col min="6825" max="6829" width="6.85546875" style="1" customWidth="1"/>
    <col min="6830" max="6832" width="9" style="1" customWidth="1"/>
    <col min="6833" max="6839" width="6.85546875" style="1" customWidth="1"/>
    <col min="6840" max="6842" width="9.42578125" style="1" customWidth="1"/>
    <col min="6843" max="6889" width="6.85546875" style="1" customWidth="1"/>
    <col min="6890" max="6892" width="9" style="1" customWidth="1"/>
    <col min="6893" max="6899" width="6.85546875" style="1" customWidth="1"/>
    <col min="6900" max="6902" width="9" style="1" customWidth="1"/>
    <col min="6903" max="6984" width="6.85546875" style="1" customWidth="1"/>
    <col min="6985" max="6985" width="26.85546875" style="1" customWidth="1"/>
    <col min="6986" max="6995" width="5.7109375" style="1" customWidth="1"/>
    <col min="6996" max="7077" width="9.140625" style="1"/>
    <col min="7078" max="7078" width="13" style="1" customWidth="1"/>
    <col min="7079" max="7079" width="43.28515625" style="1" customWidth="1"/>
    <col min="7080" max="7080" width="15.85546875" style="1" customWidth="1"/>
    <col min="7081" max="7085" width="6.85546875" style="1" customWidth="1"/>
    <col min="7086" max="7088" width="9" style="1" customWidth="1"/>
    <col min="7089" max="7095" width="6.85546875" style="1" customWidth="1"/>
    <col min="7096" max="7098" width="9.42578125" style="1" customWidth="1"/>
    <col min="7099" max="7145" width="6.85546875" style="1" customWidth="1"/>
    <col min="7146" max="7148" width="9" style="1" customWidth="1"/>
    <col min="7149" max="7155" width="6.85546875" style="1" customWidth="1"/>
    <col min="7156" max="7158" width="9" style="1" customWidth="1"/>
    <col min="7159" max="7240" width="6.85546875" style="1" customWidth="1"/>
    <col min="7241" max="7241" width="26.85546875" style="1" customWidth="1"/>
    <col min="7242" max="7251" width="5.7109375" style="1" customWidth="1"/>
    <col min="7252" max="7333" width="9.140625" style="1"/>
    <col min="7334" max="7334" width="13" style="1" customWidth="1"/>
    <col min="7335" max="7335" width="43.28515625" style="1" customWidth="1"/>
    <col min="7336" max="7336" width="15.85546875" style="1" customWidth="1"/>
    <col min="7337" max="7341" width="6.85546875" style="1" customWidth="1"/>
    <col min="7342" max="7344" width="9" style="1" customWidth="1"/>
    <col min="7345" max="7351" width="6.85546875" style="1" customWidth="1"/>
    <col min="7352" max="7354" width="9.42578125" style="1" customWidth="1"/>
    <col min="7355" max="7401" width="6.85546875" style="1" customWidth="1"/>
    <col min="7402" max="7404" width="9" style="1" customWidth="1"/>
    <col min="7405" max="7411" width="6.85546875" style="1" customWidth="1"/>
    <col min="7412" max="7414" width="9" style="1" customWidth="1"/>
    <col min="7415" max="7496" width="6.85546875" style="1" customWidth="1"/>
    <col min="7497" max="7497" width="26.85546875" style="1" customWidth="1"/>
    <col min="7498" max="7507" width="5.7109375" style="1" customWidth="1"/>
    <col min="7508" max="7589" width="9.140625" style="1"/>
    <col min="7590" max="7590" width="13" style="1" customWidth="1"/>
    <col min="7591" max="7591" width="43.28515625" style="1" customWidth="1"/>
    <col min="7592" max="7592" width="15.85546875" style="1" customWidth="1"/>
    <col min="7593" max="7597" width="6.85546875" style="1" customWidth="1"/>
    <col min="7598" max="7600" width="9" style="1" customWidth="1"/>
    <col min="7601" max="7607" width="6.85546875" style="1" customWidth="1"/>
    <col min="7608" max="7610" width="9.42578125" style="1" customWidth="1"/>
    <col min="7611" max="7657" width="6.85546875" style="1" customWidth="1"/>
    <col min="7658" max="7660" width="9" style="1" customWidth="1"/>
    <col min="7661" max="7667" width="6.85546875" style="1" customWidth="1"/>
    <col min="7668" max="7670" width="9" style="1" customWidth="1"/>
    <col min="7671" max="7752" width="6.85546875" style="1" customWidth="1"/>
    <col min="7753" max="7753" width="26.85546875" style="1" customWidth="1"/>
    <col min="7754" max="7763" width="5.7109375" style="1" customWidth="1"/>
    <col min="7764" max="7845" width="9.140625" style="1"/>
    <col min="7846" max="7846" width="13" style="1" customWidth="1"/>
    <col min="7847" max="7847" width="43.28515625" style="1" customWidth="1"/>
    <col min="7848" max="7848" width="15.85546875" style="1" customWidth="1"/>
    <col min="7849" max="7853" width="6.85546875" style="1" customWidth="1"/>
    <col min="7854" max="7856" width="9" style="1" customWidth="1"/>
    <col min="7857" max="7863" width="6.85546875" style="1" customWidth="1"/>
    <col min="7864" max="7866" width="9.42578125" style="1" customWidth="1"/>
    <col min="7867" max="7913" width="6.85546875" style="1" customWidth="1"/>
    <col min="7914" max="7916" width="9" style="1" customWidth="1"/>
    <col min="7917" max="7923" width="6.85546875" style="1" customWidth="1"/>
    <col min="7924" max="7926" width="9" style="1" customWidth="1"/>
    <col min="7927" max="8008" width="6.85546875" style="1" customWidth="1"/>
    <col min="8009" max="8009" width="26.85546875" style="1" customWidth="1"/>
    <col min="8010" max="8019" width="5.7109375" style="1" customWidth="1"/>
    <col min="8020" max="8101" width="9.140625" style="1"/>
    <col min="8102" max="8102" width="13" style="1" customWidth="1"/>
    <col min="8103" max="8103" width="43.28515625" style="1" customWidth="1"/>
    <col min="8104" max="8104" width="15.85546875" style="1" customWidth="1"/>
    <col min="8105" max="8109" width="6.85546875" style="1" customWidth="1"/>
    <col min="8110" max="8112" width="9" style="1" customWidth="1"/>
    <col min="8113" max="8119" width="6.85546875" style="1" customWidth="1"/>
    <col min="8120" max="8122" width="9.42578125" style="1" customWidth="1"/>
    <col min="8123" max="8169" width="6.85546875" style="1" customWidth="1"/>
    <col min="8170" max="8172" width="9" style="1" customWidth="1"/>
    <col min="8173" max="8179" width="6.85546875" style="1" customWidth="1"/>
    <col min="8180" max="8182" width="9" style="1" customWidth="1"/>
    <col min="8183" max="8264" width="6.85546875" style="1" customWidth="1"/>
    <col min="8265" max="8265" width="26.85546875" style="1" customWidth="1"/>
    <col min="8266" max="8275" width="5.7109375" style="1" customWidth="1"/>
    <col min="8276" max="8357" width="9.140625" style="1"/>
    <col min="8358" max="8358" width="13" style="1" customWidth="1"/>
    <col min="8359" max="8359" width="43.28515625" style="1" customWidth="1"/>
    <col min="8360" max="8360" width="15.85546875" style="1" customWidth="1"/>
    <col min="8361" max="8365" width="6.85546875" style="1" customWidth="1"/>
    <col min="8366" max="8368" width="9" style="1" customWidth="1"/>
    <col min="8369" max="8375" width="6.85546875" style="1" customWidth="1"/>
    <col min="8376" max="8378" width="9.42578125" style="1" customWidth="1"/>
    <col min="8379" max="8425" width="6.85546875" style="1" customWidth="1"/>
    <col min="8426" max="8428" width="9" style="1" customWidth="1"/>
    <col min="8429" max="8435" width="6.85546875" style="1" customWidth="1"/>
    <col min="8436" max="8438" width="9" style="1" customWidth="1"/>
    <col min="8439" max="8520" width="6.85546875" style="1" customWidth="1"/>
    <col min="8521" max="8521" width="26.85546875" style="1" customWidth="1"/>
    <col min="8522" max="8531" width="5.7109375" style="1" customWidth="1"/>
    <col min="8532" max="8613" width="9.140625" style="1"/>
    <col min="8614" max="8614" width="13" style="1" customWidth="1"/>
    <col min="8615" max="8615" width="43.28515625" style="1" customWidth="1"/>
    <col min="8616" max="8616" width="15.85546875" style="1" customWidth="1"/>
    <col min="8617" max="8621" width="6.85546875" style="1" customWidth="1"/>
    <col min="8622" max="8624" width="9" style="1" customWidth="1"/>
    <col min="8625" max="8631" width="6.85546875" style="1" customWidth="1"/>
    <col min="8632" max="8634" width="9.42578125" style="1" customWidth="1"/>
    <col min="8635" max="8681" width="6.85546875" style="1" customWidth="1"/>
    <col min="8682" max="8684" width="9" style="1" customWidth="1"/>
    <col min="8685" max="8691" width="6.85546875" style="1" customWidth="1"/>
    <col min="8692" max="8694" width="9" style="1" customWidth="1"/>
    <col min="8695" max="8776" width="6.85546875" style="1" customWidth="1"/>
    <col min="8777" max="8777" width="26.85546875" style="1" customWidth="1"/>
    <col min="8778" max="8787" width="5.7109375" style="1" customWidth="1"/>
    <col min="8788" max="8869" width="9.140625" style="1"/>
    <col min="8870" max="8870" width="13" style="1" customWidth="1"/>
    <col min="8871" max="8871" width="43.28515625" style="1" customWidth="1"/>
    <col min="8872" max="8872" width="15.85546875" style="1" customWidth="1"/>
    <col min="8873" max="8877" width="6.85546875" style="1" customWidth="1"/>
    <col min="8878" max="8880" width="9" style="1" customWidth="1"/>
    <col min="8881" max="8887" width="6.85546875" style="1" customWidth="1"/>
    <col min="8888" max="8890" width="9.42578125" style="1" customWidth="1"/>
    <col min="8891" max="8937" width="6.85546875" style="1" customWidth="1"/>
    <col min="8938" max="8940" width="9" style="1" customWidth="1"/>
    <col min="8941" max="8947" width="6.85546875" style="1" customWidth="1"/>
    <col min="8948" max="8950" width="9" style="1" customWidth="1"/>
    <col min="8951" max="9032" width="6.85546875" style="1" customWidth="1"/>
    <col min="9033" max="9033" width="26.85546875" style="1" customWidth="1"/>
    <col min="9034" max="9043" width="5.7109375" style="1" customWidth="1"/>
    <col min="9044" max="9125" width="9.140625" style="1"/>
    <col min="9126" max="9126" width="13" style="1" customWidth="1"/>
    <col min="9127" max="9127" width="43.28515625" style="1" customWidth="1"/>
    <col min="9128" max="9128" width="15.85546875" style="1" customWidth="1"/>
    <col min="9129" max="9133" width="6.85546875" style="1" customWidth="1"/>
    <col min="9134" max="9136" width="9" style="1" customWidth="1"/>
    <col min="9137" max="9143" width="6.85546875" style="1" customWidth="1"/>
    <col min="9144" max="9146" width="9.42578125" style="1" customWidth="1"/>
    <col min="9147" max="9193" width="6.85546875" style="1" customWidth="1"/>
    <col min="9194" max="9196" width="9" style="1" customWidth="1"/>
    <col min="9197" max="9203" width="6.85546875" style="1" customWidth="1"/>
    <col min="9204" max="9206" width="9" style="1" customWidth="1"/>
    <col min="9207" max="9288" width="6.85546875" style="1" customWidth="1"/>
    <col min="9289" max="9289" width="26.85546875" style="1" customWidth="1"/>
    <col min="9290" max="9299" width="5.7109375" style="1" customWidth="1"/>
    <col min="9300" max="9381" width="9.140625" style="1"/>
    <col min="9382" max="9382" width="13" style="1" customWidth="1"/>
    <col min="9383" max="9383" width="43.28515625" style="1" customWidth="1"/>
    <col min="9384" max="9384" width="15.85546875" style="1" customWidth="1"/>
    <col min="9385" max="9389" width="6.85546875" style="1" customWidth="1"/>
    <col min="9390" max="9392" width="9" style="1" customWidth="1"/>
    <col min="9393" max="9399" width="6.85546875" style="1" customWidth="1"/>
    <col min="9400" max="9402" width="9.42578125" style="1" customWidth="1"/>
    <col min="9403" max="9449" width="6.85546875" style="1" customWidth="1"/>
    <col min="9450" max="9452" width="9" style="1" customWidth="1"/>
    <col min="9453" max="9459" width="6.85546875" style="1" customWidth="1"/>
    <col min="9460" max="9462" width="9" style="1" customWidth="1"/>
    <col min="9463" max="9544" width="6.85546875" style="1" customWidth="1"/>
    <col min="9545" max="9545" width="26.85546875" style="1" customWidth="1"/>
    <col min="9546" max="9555" width="5.7109375" style="1" customWidth="1"/>
    <col min="9556" max="9637" width="9.140625" style="1"/>
    <col min="9638" max="9638" width="13" style="1" customWidth="1"/>
    <col min="9639" max="9639" width="43.28515625" style="1" customWidth="1"/>
    <col min="9640" max="9640" width="15.85546875" style="1" customWidth="1"/>
    <col min="9641" max="9645" width="6.85546875" style="1" customWidth="1"/>
    <col min="9646" max="9648" width="9" style="1" customWidth="1"/>
    <col min="9649" max="9655" width="6.85546875" style="1" customWidth="1"/>
    <col min="9656" max="9658" width="9.42578125" style="1" customWidth="1"/>
    <col min="9659" max="9705" width="6.85546875" style="1" customWidth="1"/>
    <col min="9706" max="9708" width="9" style="1" customWidth="1"/>
    <col min="9709" max="9715" width="6.85546875" style="1" customWidth="1"/>
    <col min="9716" max="9718" width="9" style="1" customWidth="1"/>
    <col min="9719" max="9800" width="6.85546875" style="1" customWidth="1"/>
    <col min="9801" max="9801" width="26.85546875" style="1" customWidth="1"/>
    <col min="9802" max="9811" width="5.7109375" style="1" customWidth="1"/>
    <col min="9812" max="9893" width="9.140625" style="1"/>
    <col min="9894" max="9894" width="13" style="1" customWidth="1"/>
    <col min="9895" max="9895" width="43.28515625" style="1" customWidth="1"/>
    <col min="9896" max="9896" width="15.85546875" style="1" customWidth="1"/>
    <col min="9897" max="9901" width="6.85546875" style="1" customWidth="1"/>
    <col min="9902" max="9904" width="9" style="1" customWidth="1"/>
    <col min="9905" max="9911" width="6.85546875" style="1" customWidth="1"/>
    <col min="9912" max="9914" width="9.42578125" style="1" customWidth="1"/>
    <col min="9915" max="9961" width="6.85546875" style="1" customWidth="1"/>
    <col min="9962" max="9964" width="9" style="1" customWidth="1"/>
    <col min="9965" max="9971" width="6.85546875" style="1" customWidth="1"/>
    <col min="9972" max="9974" width="9" style="1" customWidth="1"/>
    <col min="9975" max="10056" width="6.85546875" style="1" customWidth="1"/>
    <col min="10057" max="10057" width="26.85546875" style="1" customWidth="1"/>
    <col min="10058" max="10067" width="5.7109375" style="1" customWidth="1"/>
    <col min="10068" max="10149" width="9.140625" style="1"/>
    <col min="10150" max="10150" width="13" style="1" customWidth="1"/>
    <col min="10151" max="10151" width="43.28515625" style="1" customWidth="1"/>
    <col min="10152" max="10152" width="15.85546875" style="1" customWidth="1"/>
    <col min="10153" max="10157" width="6.85546875" style="1" customWidth="1"/>
    <col min="10158" max="10160" width="9" style="1" customWidth="1"/>
    <col min="10161" max="10167" width="6.85546875" style="1" customWidth="1"/>
    <col min="10168" max="10170" width="9.42578125" style="1" customWidth="1"/>
    <col min="10171" max="10217" width="6.85546875" style="1" customWidth="1"/>
    <col min="10218" max="10220" width="9" style="1" customWidth="1"/>
    <col min="10221" max="10227" width="6.85546875" style="1" customWidth="1"/>
    <col min="10228" max="10230" width="9" style="1" customWidth="1"/>
    <col min="10231" max="10312" width="6.85546875" style="1" customWidth="1"/>
    <col min="10313" max="10313" width="26.85546875" style="1" customWidth="1"/>
    <col min="10314" max="10323" width="5.7109375" style="1" customWidth="1"/>
    <col min="10324" max="10405" width="9.140625" style="1"/>
    <col min="10406" max="10406" width="13" style="1" customWidth="1"/>
    <col min="10407" max="10407" width="43.28515625" style="1" customWidth="1"/>
    <col min="10408" max="10408" width="15.85546875" style="1" customWidth="1"/>
    <col min="10409" max="10413" width="6.85546875" style="1" customWidth="1"/>
    <col min="10414" max="10416" width="9" style="1" customWidth="1"/>
    <col min="10417" max="10423" width="6.85546875" style="1" customWidth="1"/>
    <col min="10424" max="10426" width="9.42578125" style="1" customWidth="1"/>
    <col min="10427" max="10473" width="6.85546875" style="1" customWidth="1"/>
    <col min="10474" max="10476" width="9" style="1" customWidth="1"/>
    <col min="10477" max="10483" width="6.85546875" style="1" customWidth="1"/>
    <col min="10484" max="10486" width="9" style="1" customWidth="1"/>
    <col min="10487" max="10568" width="6.85546875" style="1" customWidth="1"/>
    <col min="10569" max="10569" width="26.85546875" style="1" customWidth="1"/>
    <col min="10570" max="10579" width="5.7109375" style="1" customWidth="1"/>
    <col min="10580" max="10661" width="9.140625" style="1"/>
    <col min="10662" max="10662" width="13" style="1" customWidth="1"/>
    <col min="10663" max="10663" width="43.28515625" style="1" customWidth="1"/>
    <col min="10664" max="10664" width="15.85546875" style="1" customWidth="1"/>
    <col min="10665" max="10669" width="6.85546875" style="1" customWidth="1"/>
    <col min="10670" max="10672" width="9" style="1" customWidth="1"/>
    <col min="10673" max="10679" width="6.85546875" style="1" customWidth="1"/>
    <col min="10680" max="10682" width="9.42578125" style="1" customWidth="1"/>
    <col min="10683" max="10729" width="6.85546875" style="1" customWidth="1"/>
    <col min="10730" max="10732" width="9" style="1" customWidth="1"/>
    <col min="10733" max="10739" width="6.85546875" style="1" customWidth="1"/>
    <col min="10740" max="10742" width="9" style="1" customWidth="1"/>
    <col min="10743" max="10824" width="6.85546875" style="1" customWidth="1"/>
    <col min="10825" max="10825" width="26.85546875" style="1" customWidth="1"/>
    <col min="10826" max="10835" width="5.7109375" style="1" customWidth="1"/>
    <col min="10836" max="10917" width="9.140625" style="1"/>
    <col min="10918" max="10918" width="13" style="1" customWidth="1"/>
    <col min="10919" max="10919" width="43.28515625" style="1" customWidth="1"/>
    <col min="10920" max="10920" width="15.85546875" style="1" customWidth="1"/>
    <col min="10921" max="10925" width="6.85546875" style="1" customWidth="1"/>
    <col min="10926" max="10928" width="9" style="1" customWidth="1"/>
    <col min="10929" max="10935" width="6.85546875" style="1" customWidth="1"/>
    <col min="10936" max="10938" width="9.42578125" style="1" customWidth="1"/>
    <col min="10939" max="10985" width="6.85546875" style="1" customWidth="1"/>
    <col min="10986" max="10988" width="9" style="1" customWidth="1"/>
    <col min="10989" max="10995" width="6.85546875" style="1" customWidth="1"/>
    <col min="10996" max="10998" width="9" style="1" customWidth="1"/>
    <col min="10999" max="11080" width="6.85546875" style="1" customWidth="1"/>
    <col min="11081" max="11081" width="26.85546875" style="1" customWidth="1"/>
    <col min="11082" max="11091" width="5.7109375" style="1" customWidth="1"/>
    <col min="11092" max="11173" width="9.140625" style="1"/>
    <col min="11174" max="11174" width="13" style="1" customWidth="1"/>
    <col min="11175" max="11175" width="43.28515625" style="1" customWidth="1"/>
    <col min="11176" max="11176" width="15.85546875" style="1" customWidth="1"/>
    <col min="11177" max="11181" width="6.85546875" style="1" customWidth="1"/>
    <col min="11182" max="11184" width="9" style="1" customWidth="1"/>
    <col min="11185" max="11191" width="6.85546875" style="1" customWidth="1"/>
    <col min="11192" max="11194" width="9.42578125" style="1" customWidth="1"/>
    <col min="11195" max="11241" width="6.85546875" style="1" customWidth="1"/>
    <col min="11242" max="11244" width="9" style="1" customWidth="1"/>
    <col min="11245" max="11251" width="6.85546875" style="1" customWidth="1"/>
    <col min="11252" max="11254" width="9" style="1" customWidth="1"/>
    <col min="11255" max="11336" width="6.85546875" style="1" customWidth="1"/>
    <col min="11337" max="11337" width="26.85546875" style="1" customWidth="1"/>
    <col min="11338" max="11347" width="5.7109375" style="1" customWidth="1"/>
    <col min="11348" max="11429" width="9.140625" style="1"/>
    <col min="11430" max="11430" width="13" style="1" customWidth="1"/>
    <col min="11431" max="11431" width="43.28515625" style="1" customWidth="1"/>
    <col min="11432" max="11432" width="15.85546875" style="1" customWidth="1"/>
    <col min="11433" max="11437" width="6.85546875" style="1" customWidth="1"/>
    <col min="11438" max="11440" width="9" style="1" customWidth="1"/>
    <col min="11441" max="11447" width="6.85546875" style="1" customWidth="1"/>
    <col min="11448" max="11450" width="9.42578125" style="1" customWidth="1"/>
    <col min="11451" max="11497" width="6.85546875" style="1" customWidth="1"/>
    <col min="11498" max="11500" width="9" style="1" customWidth="1"/>
    <col min="11501" max="11507" width="6.85546875" style="1" customWidth="1"/>
    <col min="11508" max="11510" width="9" style="1" customWidth="1"/>
    <col min="11511" max="11592" width="6.85546875" style="1" customWidth="1"/>
    <col min="11593" max="11593" width="26.85546875" style="1" customWidth="1"/>
    <col min="11594" max="11603" width="5.7109375" style="1" customWidth="1"/>
    <col min="11604" max="11685" width="9.140625" style="1"/>
    <col min="11686" max="11686" width="13" style="1" customWidth="1"/>
    <col min="11687" max="11687" width="43.28515625" style="1" customWidth="1"/>
    <col min="11688" max="11688" width="15.85546875" style="1" customWidth="1"/>
    <col min="11689" max="11693" width="6.85546875" style="1" customWidth="1"/>
    <col min="11694" max="11696" width="9" style="1" customWidth="1"/>
    <col min="11697" max="11703" width="6.85546875" style="1" customWidth="1"/>
    <col min="11704" max="11706" width="9.42578125" style="1" customWidth="1"/>
    <col min="11707" max="11753" width="6.85546875" style="1" customWidth="1"/>
    <col min="11754" max="11756" width="9" style="1" customWidth="1"/>
    <col min="11757" max="11763" width="6.85546875" style="1" customWidth="1"/>
    <col min="11764" max="11766" width="9" style="1" customWidth="1"/>
    <col min="11767" max="11848" width="6.85546875" style="1" customWidth="1"/>
    <col min="11849" max="11849" width="26.85546875" style="1" customWidth="1"/>
    <col min="11850" max="11859" width="5.7109375" style="1" customWidth="1"/>
    <col min="11860" max="11941" width="9.140625" style="1"/>
    <col min="11942" max="11942" width="13" style="1" customWidth="1"/>
    <col min="11943" max="11943" width="43.28515625" style="1" customWidth="1"/>
    <col min="11944" max="11944" width="15.85546875" style="1" customWidth="1"/>
    <col min="11945" max="11949" width="6.85546875" style="1" customWidth="1"/>
    <col min="11950" max="11952" width="9" style="1" customWidth="1"/>
    <col min="11953" max="11959" width="6.85546875" style="1" customWidth="1"/>
    <col min="11960" max="11962" width="9.42578125" style="1" customWidth="1"/>
    <col min="11963" max="12009" width="6.85546875" style="1" customWidth="1"/>
    <col min="12010" max="12012" width="9" style="1" customWidth="1"/>
    <col min="12013" max="12019" width="6.85546875" style="1" customWidth="1"/>
    <col min="12020" max="12022" width="9" style="1" customWidth="1"/>
    <col min="12023" max="12104" width="6.85546875" style="1" customWidth="1"/>
    <col min="12105" max="12105" width="26.85546875" style="1" customWidth="1"/>
    <col min="12106" max="12115" width="5.7109375" style="1" customWidth="1"/>
    <col min="12116" max="12197" width="9.140625" style="1"/>
    <col min="12198" max="12198" width="13" style="1" customWidth="1"/>
    <col min="12199" max="12199" width="43.28515625" style="1" customWidth="1"/>
    <col min="12200" max="12200" width="15.85546875" style="1" customWidth="1"/>
    <col min="12201" max="12205" width="6.85546875" style="1" customWidth="1"/>
    <col min="12206" max="12208" width="9" style="1" customWidth="1"/>
    <col min="12209" max="12215" width="6.85546875" style="1" customWidth="1"/>
    <col min="12216" max="12218" width="9.42578125" style="1" customWidth="1"/>
    <col min="12219" max="12265" width="6.85546875" style="1" customWidth="1"/>
    <col min="12266" max="12268" width="9" style="1" customWidth="1"/>
    <col min="12269" max="12275" width="6.85546875" style="1" customWidth="1"/>
    <col min="12276" max="12278" width="9" style="1" customWidth="1"/>
    <col min="12279" max="12360" width="6.85546875" style="1" customWidth="1"/>
    <col min="12361" max="12361" width="26.85546875" style="1" customWidth="1"/>
    <col min="12362" max="12371" width="5.7109375" style="1" customWidth="1"/>
    <col min="12372" max="12453" width="9.140625" style="1"/>
    <col min="12454" max="12454" width="13" style="1" customWidth="1"/>
    <col min="12455" max="12455" width="43.28515625" style="1" customWidth="1"/>
    <col min="12456" max="12456" width="15.85546875" style="1" customWidth="1"/>
    <col min="12457" max="12461" width="6.85546875" style="1" customWidth="1"/>
    <col min="12462" max="12464" width="9" style="1" customWidth="1"/>
    <col min="12465" max="12471" width="6.85546875" style="1" customWidth="1"/>
    <col min="12472" max="12474" width="9.42578125" style="1" customWidth="1"/>
    <col min="12475" max="12521" width="6.85546875" style="1" customWidth="1"/>
    <col min="12522" max="12524" width="9" style="1" customWidth="1"/>
    <col min="12525" max="12531" width="6.85546875" style="1" customWidth="1"/>
    <col min="12532" max="12534" width="9" style="1" customWidth="1"/>
    <col min="12535" max="12616" width="6.85546875" style="1" customWidth="1"/>
    <col min="12617" max="12617" width="26.85546875" style="1" customWidth="1"/>
    <col min="12618" max="12627" width="5.7109375" style="1" customWidth="1"/>
    <col min="12628" max="12709" width="9.140625" style="1"/>
    <col min="12710" max="12710" width="13" style="1" customWidth="1"/>
    <col min="12711" max="12711" width="43.28515625" style="1" customWidth="1"/>
    <col min="12712" max="12712" width="15.85546875" style="1" customWidth="1"/>
    <col min="12713" max="12717" width="6.85546875" style="1" customWidth="1"/>
    <col min="12718" max="12720" width="9" style="1" customWidth="1"/>
    <col min="12721" max="12727" width="6.85546875" style="1" customWidth="1"/>
    <col min="12728" max="12730" width="9.42578125" style="1" customWidth="1"/>
    <col min="12731" max="12777" width="6.85546875" style="1" customWidth="1"/>
    <col min="12778" max="12780" width="9" style="1" customWidth="1"/>
    <col min="12781" max="12787" width="6.85546875" style="1" customWidth="1"/>
    <col min="12788" max="12790" width="9" style="1" customWidth="1"/>
    <col min="12791" max="12872" width="6.85546875" style="1" customWidth="1"/>
    <col min="12873" max="12873" width="26.85546875" style="1" customWidth="1"/>
    <col min="12874" max="12883" width="5.7109375" style="1" customWidth="1"/>
    <col min="12884" max="12965" width="9.140625" style="1"/>
    <col min="12966" max="12966" width="13" style="1" customWidth="1"/>
    <col min="12967" max="12967" width="43.28515625" style="1" customWidth="1"/>
    <col min="12968" max="12968" width="15.85546875" style="1" customWidth="1"/>
    <col min="12969" max="12973" width="6.85546875" style="1" customWidth="1"/>
    <col min="12974" max="12976" width="9" style="1" customWidth="1"/>
    <col min="12977" max="12983" width="6.85546875" style="1" customWidth="1"/>
    <col min="12984" max="12986" width="9.42578125" style="1" customWidth="1"/>
    <col min="12987" max="13033" width="6.85546875" style="1" customWidth="1"/>
    <col min="13034" max="13036" width="9" style="1" customWidth="1"/>
    <col min="13037" max="13043" width="6.85546875" style="1" customWidth="1"/>
    <col min="13044" max="13046" width="9" style="1" customWidth="1"/>
    <col min="13047" max="13128" width="6.85546875" style="1" customWidth="1"/>
    <col min="13129" max="13129" width="26.85546875" style="1" customWidth="1"/>
    <col min="13130" max="13139" width="5.7109375" style="1" customWidth="1"/>
    <col min="13140" max="13221" width="9.140625" style="1"/>
    <col min="13222" max="13222" width="13" style="1" customWidth="1"/>
    <col min="13223" max="13223" width="43.28515625" style="1" customWidth="1"/>
    <col min="13224" max="13224" width="15.85546875" style="1" customWidth="1"/>
    <col min="13225" max="13229" width="6.85546875" style="1" customWidth="1"/>
    <col min="13230" max="13232" width="9" style="1" customWidth="1"/>
    <col min="13233" max="13239" width="6.85546875" style="1" customWidth="1"/>
    <col min="13240" max="13242" width="9.42578125" style="1" customWidth="1"/>
    <col min="13243" max="13289" width="6.85546875" style="1" customWidth="1"/>
    <col min="13290" max="13292" width="9" style="1" customWidth="1"/>
    <col min="13293" max="13299" width="6.85546875" style="1" customWidth="1"/>
    <col min="13300" max="13302" width="9" style="1" customWidth="1"/>
    <col min="13303" max="13384" width="6.85546875" style="1" customWidth="1"/>
    <col min="13385" max="13385" width="26.85546875" style="1" customWidth="1"/>
    <col min="13386" max="13395" width="5.7109375" style="1" customWidth="1"/>
    <col min="13396" max="13477" width="9.140625" style="1"/>
    <col min="13478" max="13478" width="13" style="1" customWidth="1"/>
    <col min="13479" max="13479" width="43.28515625" style="1" customWidth="1"/>
    <col min="13480" max="13480" width="15.85546875" style="1" customWidth="1"/>
    <col min="13481" max="13485" width="6.85546875" style="1" customWidth="1"/>
    <col min="13486" max="13488" width="9" style="1" customWidth="1"/>
    <col min="13489" max="13495" width="6.85546875" style="1" customWidth="1"/>
    <col min="13496" max="13498" width="9.42578125" style="1" customWidth="1"/>
    <col min="13499" max="13545" width="6.85546875" style="1" customWidth="1"/>
    <col min="13546" max="13548" width="9" style="1" customWidth="1"/>
    <col min="13549" max="13555" width="6.85546875" style="1" customWidth="1"/>
    <col min="13556" max="13558" width="9" style="1" customWidth="1"/>
    <col min="13559" max="13640" width="6.85546875" style="1" customWidth="1"/>
    <col min="13641" max="13641" width="26.85546875" style="1" customWidth="1"/>
    <col min="13642" max="13651" width="5.7109375" style="1" customWidth="1"/>
    <col min="13652" max="13733" width="9.140625" style="1"/>
    <col min="13734" max="13734" width="13" style="1" customWidth="1"/>
    <col min="13735" max="13735" width="43.28515625" style="1" customWidth="1"/>
    <col min="13736" max="13736" width="15.85546875" style="1" customWidth="1"/>
    <col min="13737" max="13741" width="6.85546875" style="1" customWidth="1"/>
    <col min="13742" max="13744" width="9" style="1" customWidth="1"/>
    <col min="13745" max="13751" width="6.85546875" style="1" customWidth="1"/>
    <col min="13752" max="13754" width="9.42578125" style="1" customWidth="1"/>
    <col min="13755" max="13801" width="6.85546875" style="1" customWidth="1"/>
    <col min="13802" max="13804" width="9" style="1" customWidth="1"/>
    <col min="13805" max="13811" width="6.85546875" style="1" customWidth="1"/>
    <col min="13812" max="13814" width="9" style="1" customWidth="1"/>
    <col min="13815" max="13896" width="6.85546875" style="1" customWidth="1"/>
    <col min="13897" max="13897" width="26.85546875" style="1" customWidth="1"/>
    <col min="13898" max="13907" width="5.7109375" style="1" customWidth="1"/>
    <col min="13908" max="13989" width="9.140625" style="1"/>
    <col min="13990" max="13990" width="13" style="1" customWidth="1"/>
    <col min="13991" max="13991" width="43.28515625" style="1" customWidth="1"/>
    <col min="13992" max="13992" width="15.85546875" style="1" customWidth="1"/>
    <col min="13993" max="13997" width="6.85546875" style="1" customWidth="1"/>
    <col min="13998" max="14000" width="9" style="1" customWidth="1"/>
    <col min="14001" max="14007" width="6.85546875" style="1" customWidth="1"/>
    <col min="14008" max="14010" width="9.42578125" style="1" customWidth="1"/>
    <col min="14011" max="14057" width="6.85546875" style="1" customWidth="1"/>
    <col min="14058" max="14060" width="9" style="1" customWidth="1"/>
    <col min="14061" max="14067" width="6.85546875" style="1" customWidth="1"/>
    <col min="14068" max="14070" width="9" style="1" customWidth="1"/>
    <col min="14071" max="14152" width="6.85546875" style="1" customWidth="1"/>
    <col min="14153" max="14153" width="26.85546875" style="1" customWidth="1"/>
    <col min="14154" max="14163" width="5.7109375" style="1" customWidth="1"/>
    <col min="14164" max="14245" width="9.140625" style="1"/>
    <col min="14246" max="14246" width="13" style="1" customWidth="1"/>
    <col min="14247" max="14247" width="43.28515625" style="1" customWidth="1"/>
    <col min="14248" max="14248" width="15.85546875" style="1" customWidth="1"/>
    <col min="14249" max="14253" width="6.85546875" style="1" customWidth="1"/>
    <col min="14254" max="14256" width="9" style="1" customWidth="1"/>
    <col min="14257" max="14263" width="6.85546875" style="1" customWidth="1"/>
    <col min="14264" max="14266" width="9.42578125" style="1" customWidth="1"/>
    <col min="14267" max="14313" width="6.85546875" style="1" customWidth="1"/>
    <col min="14314" max="14316" width="9" style="1" customWidth="1"/>
    <col min="14317" max="14323" width="6.85546875" style="1" customWidth="1"/>
    <col min="14324" max="14326" width="9" style="1" customWidth="1"/>
    <col min="14327" max="14408" width="6.85546875" style="1" customWidth="1"/>
    <col min="14409" max="14409" width="26.85546875" style="1" customWidth="1"/>
    <col min="14410" max="14419" width="5.7109375" style="1" customWidth="1"/>
    <col min="14420" max="14501" width="9.140625" style="1"/>
    <col min="14502" max="14502" width="13" style="1" customWidth="1"/>
    <col min="14503" max="14503" width="43.28515625" style="1" customWidth="1"/>
    <col min="14504" max="14504" width="15.85546875" style="1" customWidth="1"/>
    <col min="14505" max="14509" width="6.85546875" style="1" customWidth="1"/>
    <col min="14510" max="14512" width="9" style="1" customWidth="1"/>
    <col min="14513" max="14519" width="6.85546875" style="1" customWidth="1"/>
    <col min="14520" max="14522" width="9.42578125" style="1" customWidth="1"/>
    <col min="14523" max="14569" width="6.85546875" style="1" customWidth="1"/>
    <col min="14570" max="14572" width="9" style="1" customWidth="1"/>
    <col min="14573" max="14579" width="6.85546875" style="1" customWidth="1"/>
    <col min="14580" max="14582" width="9" style="1" customWidth="1"/>
    <col min="14583" max="14664" width="6.85546875" style="1" customWidth="1"/>
    <col min="14665" max="14665" width="26.85546875" style="1" customWidth="1"/>
    <col min="14666" max="14675" width="5.7109375" style="1" customWidth="1"/>
    <col min="14676" max="14757" width="9.140625" style="1"/>
    <col min="14758" max="14758" width="13" style="1" customWidth="1"/>
    <col min="14759" max="14759" width="43.28515625" style="1" customWidth="1"/>
    <col min="14760" max="14760" width="15.85546875" style="1" customWidth="1"/>
    <col min="14761" max="14765" width="6.85546875" style="1" customWidth="1"/>
    <col min="14766" max="14768" width="9" style="1" customWidth="1"/>
    <col min="14769" max="14775" width="6.85546875" style="1" customWidth="1"/>
    <col min="14776" max="14778" width="9.42578125" style="1" customWidth="1"/>
    <col min="14779" max="14825" width="6.85546875" style="1" customWidth="1"/>
    <col min="14826" max="14828" width="9" style="1" customWidth="1"/>
    <col min="14829" max="14835" width="6.85546875" style="1" customWidth="1"/>
    <col min="14836" max="14838" width="9" style="1" customWidth="1"/>
    <col min="14839" max="14920" width="6.85546875" style="1" customWidth="1"/>
    <col min="14921" max="14921" width="26.85546875" style="1" customWidth="1"/>
    <col min="14922" max="14931" width="5.7109375" style="1" customWidth="1"/>
    <col min="14932" max="15013" width="9.140625" style="1"/>
    <col min="15014" max="15014" width="13" style="1" customWidth="1"/>
    <col min="15015" max="15015" width="43.28515625" style="1" customWidth="1"/>
    <col min="15016" max="15016" width="15.85546875" style="1" customWidth="1"/>
    <col min="15017" max="15021" width="6.85546875" style="1" customWidth="1"/>
    <col min="15022" max="15024" width="9" style="1" customWidth="1"/>
    <col min="15025" max="15031" width="6.85546875" style="1" customWidth="1"/>
    <col min="15032" max="15034" width="9.42578125" style="1" customWidth="1"/>
    <col min="15035" max="15081" width="6.85546875" style="1" customWidth="1"/>
    <col min="15082" max="15084" width="9" style="1" customWidth="1"/>
    <col min="15085" max="15091" width="6.85546875" style="1" customWidth="1"/>
    <col min="15092" max="15094" width="9" style="1" customWidth="1"/>
    <col min="15095" max="15176" width="6.85546875" style="1" customWidth="1"/>
    <col min="15177" max="15177" width="26.85546875" style="1" customWidth="1"/>
    <col min="15178" max="15187" width="5.7109375" style="1" customWidth="1"/>
    <col min="15188" max="15269" width="9.140625" style="1"/>
    <col min="15270" max="15270" width="13" style="1" customWidth="1"/>
    <col min="15271" max="15271" width="43.28515625" style="1" customWidth="1"/>
    <col min="15272" max="15272" width="15.85546875" style="1" customWidth="1"/>
    <col min="15273" max="15277" width="6.85546875" style="1" customWidth="1"/>
    <col min="15278" max="15280" width="9" style="1" customWidth="1"/>
    <col min="15281" max="15287" width="6.85546875" style="1" customWidth="1"/>
    <col min="15288" max="15290" width="9.42578125" style="1" customWidth="1"/>
    <col min="15291" max="15337" width="6.85546875" style="1" customWidth="1"/>
    <col min="15338" max="15340" width="9" style="1" customWidth="1"/>
    <col min="15341" max="15347" width="6.85546875" style="1" customWidth="1"/>
    <col min="15348" max="15350" width="9" style="1" customWidth="1"/>
    <col min="15351" max="15432" width="6.85546875" style="1" customWidth="1"/>
    <col min="15433" max="15433" width="26.85546875" style="1" customWidth="1"/>
    <col min="15434" max="15443" width="5.7109375" style="1" customWidth="1"/>
    <col min="15444" max="15525" width="9.140625" style="1"/>
    <col min="15526" max="15526" width="13" style="1" customWidth="1"/>
    <col min="15527" max="15527" width="43.28515625" style="1" customWidth="1"/>
    <col min="15528" max="15528" width="15.85546875" style="1" customWidth="1"/>
    <col min="15529" max="15533" width="6.85546875" style="1" customWidth="1"/>
    <col min="15534" max="15536" width="9" style="1" customWidth="1"/>
    <col min="15537" max="15543" width="6.85546875" style="1" customWidth="1"/>
    <col min="15544" max="15546" width="9.42578125" style="1" customWidth="1"/>
    <col min="15547" max="15593" width="6.85546875" style="1" customWidth="1"/>
    <col min="15594" max="15596" width="9" style="1" customWidth="1"/>
    <col min="15597" max="15603" width="6.85546875" style="1" customWidth="1"/>
    <col min="15604" max="15606" width="9" style="1" customWidth="1"/>
    <col min="15607" max="15688" width="6.85546875" style="1" customWidth="1"/>
    <col min="15689" max="15689" width="26.85546875" style="1" customWidth="1"/>
    <col min="15690" max="15699" width="5.7109375" style="1" customWidth="1"/>
    <col min="15700" max="15781" width="9.140625" style="1"/>
    <col min="15782" max="15782" width="13" style="1" customWidth="1"/>
    <col min="15783" max="15783" width="43.28515625" style="1" customWidth="1"/>
    <col min="15784" max="15784" width="15.85546875" style="1" customWidth="1"/>
    <col min="15785" max="15789" width="6.85546875" style="1" customWidth="1"/>
    <col min="15790" max="15792" width="9" style="1" customWidth="1"/>
    <col min="15793" max="15799" width="6.85546875" style="1" customWidth="1"/>
    <col min="15800" max="15802" width="9.42578125" style="1" customWidth="1"/>
    <col min="15803" max="15849" width="6.85546875" style="1" customWidth="1"/>
    <col min="15850" max="15852" width="9" style="1" customWidth="1"/>
    <col min="15853" max="15859" width="6.85546875" style="1" customWidth="1"/>
    <col min="15860" max="15862" width="9" style="1" customWidth="1"/>
    <col min="15863" max="15944" width="6.85546875" style="1" customWidth="1"/>
    <col min="15945" max="15945" width="26.85546875" style="1" customWidth="1"/>
    <col min="15946" max="15955" width="5.7109375" style="1" customWidth="1"/>
    <col min="15956" max="16037" width="9.140625" style="1"/>
    <col min="16038" max="16038" width="13" style="1" customWidth="1"/>
    <col min="16039" max="16039" width="43.28515625" style="1" customWidth="1"/>
    <col min="16040" max="16040" width="15.85546875" style="1" customWidth="1"/>
    <col min="16041" max="16045" width="6.85546875" style="1" customWidth="1"/>
    <col min="16046" max="16048" width="9" style="1" customWidth="1"/>
    <col min="16049" max="16055" width="6.85546875" style="1" customWidth="1"/>
    <col min="16056" max="16058" width="9.42578125" style="1" customWidth="1"/>
    <col min="16059" max="16105" width="6.85546875" style="1" customWidth="1"/>
    <col min="16106" max="16108" width="9" style="1" customWidth="1"/>
    <col min="16109" max="16115" width="6.85546875" style="1" customWidth="1"/>
    <col min="16116" max="16118" width="9" style="1" customWidth="1"/>
    <col min="16119" max="16200" width="6.85546875" style="1" customWidth="1"/>
    <col min="16201" max="16201" width="26.85546875" style="1" customWidth="1"/>
    <col min="16202" max="16211" width="5.7109375" style="1" customWidth="1"/>
    <col min="16212" max="16384" width="9.140625" style="1"/>
  </cols>
  <sheetData>
    <row r="1" spans="1:73" s="43" customFormat="1" ht="18.75" x14ac:dyDescent="0.25">
      <c r="V1" s="2"/>
      <c r="W1" s="2"/>
    </row>
    <row r="2" spans="1:73" s="43" customFormat="1" ht="18.75" x14ac:dyDescent="0.3">
      <c r="V2" s="3"/>
      <c r="W2" s="3"/>
    </row>
    <row r="3" spans="1:73" s="43" customFormat="1" ht="18.75" x14ac:dyDescent="0.3">
      <c r="V3" s="3"/>
      <c r="W3" s="3"/>
    </row>
    <row r="4" spans="1:73" s="43" customFormat="1" x14ac:dyDescent="0.25">
      <c r="A4" s="53" t="s">
        <v>227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44"/>
    </row>
    <row r="5" spans="1:73" s="43" customFormat="1" x14ac:dyDescent="0.25">
      <c r="A5" s="54" t="s">
        <v>228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</row>
    <row r="6" spans="1:73" s="43" customFormat="1" ht="18.75" x14ac:dyDescent="0.25">
      <c r="A6" s="55" t="s">
        <v>0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31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</row>
    <row r="7" spans="1:73" s="43" customFormat="1" x14ac:dyDescent="0.25">
      <c r="A7" s="56" t="s">
        <v>229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45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5"/>
    </row>
    <row r="8" spans="1:73" s="43" customFormat="1" x14ac:dyDescent="0.25">
      <c r="A8" s="57" t="s">
        <v>1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</row>
    <row r="9" spans="1:73" x14ac:dyDescent="0.25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30"/>
      <c r="BS9" s="30"/>
      <c r="BT9" s="30"/>
      <c r="BU9" s="30"/>
    </row>
    <row r="10" spans="1:73" x14ac:dyDescent="0.25">
      <c r="A10" s="62" t="s">
        <v>2</v>
      </c>
      <c r="B10" s="62" t="s">
        <v>3</v>
      </c>
      <c r="C10" s="62" t="s">
        <v>4</v>
      </c>
      <c r="D10" s="63" t="s">
        <v>5</v>
      </c>
      <c r="E10" s="64"/>
      <c r="F10" s="64"/>
      <c r="G10" s="64"/>
      <c r="H10" s="64"/>
      <c r="I10" s="64"/>
      <c r="J10" s="64"/>
      <c r="K10" s="64"/>
      <c r="L10" s="64"/>
      <c r="M10" s="65"/>
      <c r="N10" s="50" t="s">
        <v>6</v>
      </c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2"/>
    </row>
    <row r="11" spans="1:73" x14ac:dyDescent="0.25">
      <c r="A11" s="62"/>
      <c r="B11" s="62"/>
      <c r="C11" s="62"/>
      <c r="D11" s="66"/>
      <c r="E11" s="66"/>
      <c r="F11" s="66"/>
      <c r="G11" s="66"/>
      <c r="H11" s="66"/>
      <c r="I11" s="66"/>
      <c r="J11" s="66"/>
      <c r="K11" s="66"/>
      <c r="L11" s="66"/>
      <c r="M11" s="67"/>
      <c r="N11" s="48" t="s">
        <v>205</v>
      </c>
      <c r="O11" s="48"/>
      <c r="P11" s="48"/>
      <c r="Q11" s="48"/>
      <c r="R11" s="48"/>
      <c r="S11" s="48"/>
      <c r="T11" s="48"/>
      <c r="U11" s="48"/>
      <c r="V11" s="48"/>
      <c r="W11" s="49"/>
      <c r="X11" s="47" t="s">
        <v>206</v>
      </c>
      <c r="Y11" s="48"/>
      <c r="Z11" s="48"/>
      <c r="AA11" s="48"/>
      <c r="AB11" s="48"/>
      <c r="AC11" s="48"/>
      <c r="AD11" s="48"/>
      <c r="AE11" s="48"/>
      <c r="AF11" s="48"/>
      <c r="AG11" s="49"/>
      <c r="AH11" s="47" t="s">
        <v>209</v>
      </c>
      <c r="AI11" s="48"/>
      <c r="AJ11" s="48"/>
      <c r="AK11" s="48"/>
      <c r="AL11" s="48"/>
      <c r="AM11" s="48"/>
      <c r="AN11" s="48"/>
      <c r="AO11" s="48"/>
      <c r="AP11" s="48"/>
      <c r="AQ11" s="49"/>
      <c r="AR11" s="47" t="s">
        <v>208</v>
      </c>
      <c r="AS11" s="48"/>
      <c r="AT11" s="48"/>
      <c r="AU11" s="48"/>
      <c r="AV11" s="48"/>
      <c r="AW11" s="48"/>
      <c r="AX11" s="48"/>
      <c r="AY11" s="48"/>
      <c r="AZ11" s="48"/>
      <c r="BA11" s="49"/>
      <c r="BB11" s="47" t="s">
        <v>207</v>
      </c>
      <c r="BC11" s="48"/>
      <c r="BD11" s="48"/>
      <c r="BE11" s="48"/>
      <c r="BF11" s="48"/>
      <c r="BG11" s="48"/>
      <c r="BH11" s="48"/>
      <c r="BI11" s="48"/>
      <c r="BJ11" s="48"/>
      <c r="BK11" s="49"/>
      <c r="BL11" s="47" t="s">
        <v>226</v>
      </c>
      <c r="BM11" s="48"/>
      <c r="BN11" s="48"/>
      <c r="BO11" s="48"/>
      <c r="BP11" s="48"/>
      <c r="BQ11" s="48"/>
      <c r="BR11" s="48"/>
      <c r="BS11" s="48"/>
      <c r="BT11" s="48"/>
      <c r="BU11" s="49"/>
    </row>
    <row r="12" spans="1:73" x14ac:dyDescent="0.25">
      <c r="A12" s="62"/>
      <c r="B12" s="62"/>
      <c r="C12" s="62"/>
      <c r="D12" s="58" t="s">
        <v>225</v>
      </c>
      <c r="E12" s="59"/>
      <c r="F12" s="59"/>
      <c r="G12" s="59"/>
      <c r="H12" s="59"/>
      <c r="I12" s="59"/>
      <c r="J12" s="59"/>
      <c r="K12" s="59"/>
      <c r="L12" s="59"/>
      <c r="M12" s="60"/>
      <c r="N12" s="58" t="s">
        <v>225</v>
      </c>
      <c r="O12" s="59"/>
      <c r="P12" s="59"/>
      <c r="Q12" s="59"/>
      <c r="R12" s="59"/>
      <c r="S12" s="59"/>
      <c r="T12" s="59"/>
      <c r="U12" s="59"/>
      <c r="V12" s="59"/>
      <c r="W12" s="60"/>
      <c r="X12" s="58" t="s">
        <v>225</v>
      </c>
      <c r="Y12" s="59"/>
      <c r="Z12" s="59"/>
      <c r="AA12" s="59"/>
      <c r="AB12" s="59"/>
      <c r="AC12" s="59"/>
      <c r="AD12" s="59"/>
      <c r="AE12" s="59"/>
      <c r="AF12" s="59"/>
      <c r="AG12" s="60"/>
      <c r="AH12" s="58" t="s">
        <v>225</v>
      </c>
      <c r="AI12" s="59"/>
      <c r="AJ12" s="59"/>
      <c r="AK12" s="59"/>
      <c r="AL12" s="59"/>
      <c r="AM12" s="59"/>
      <c r="AN12" s="59"/>
      <c r="AO12" s="59"/>
      <c r="AP12" s="59"/>
      <c r="AQ12" s="60"/>
      <c r="AR12" s="58" t="s">
        <v>225</v>
      </c>
      <c r="AS12" s="59"/>
      <c r="AT12" s="59"/>
      <c r="AU12" s="59"/>
      <c r="AV12" s="59"/>
      <c r="AW12" s="59"/>
      <c r="AX12" s="59"/>
      <c r="AY12" s="59"/>
      <c r="AZ12" s="59"/>
      <c r="BA12" s="60"/>
      <c r="BB12" s="58" t="s">
        <v>225</v>
      </c>
      <c r="BC12" s="59"/>
      <c r="BD12" s="59"/>
      <c r="BE12" s="59"/>
      <c r="BF12" s="59"/>
      <c r="BG12" s="59"/>
      <c r="BH12" s="59"/>
      <c r="BI12" s="59"/>
      <c r="BJ12" s="59"/>
      <c r="BK12" s="60"/>
      <c r="BL12" s="58" t="s">
        <v>225</v>
      </c>
      <c r="BM12" s="59"/>
      <c r="BN12" s="59"/>
      <c r="BO12" s="59"/>
      <c r="BP12" s="59"/>
      <c r="BQ12" s="59"/>
      <c r="BR12" s="59"/>
      <c r="BS12" s="59"/>
      <c r="BT12" s="59"/>
      <c r="BU12" s="60"/>
    </row>
    <row r="13" spans="1:73" ht="65.25" x14ac:dyDescent="0.25">
      <c r="A13" s="62"/>
      <c r="B13" s="62"/>
      <c r="C13" s="62"/>
      <c r="D13" s="6" t="s">
        <v>7</v>
      </c>
      <c r="E13" s="6" t="s">
        <v>8</v>
      </c>
      <c r="F13" s="6" t="s">
        <v>9</v>
      </c>
      <c r="G13" s="6" t="s">
        <v>10</v>
      </c>
      <c r="H13" s="6" t="s">
        <v>11</v>
      </c>
      <c r="I13" s="6" t="s">
        <v>12</v>
      </c>
      <c r="J13" s="6" t="s">
        <v>13</v>
      </c>
      <c r="K13" s="6" t="s">
        <v>14</v>
      </c>
      <c r="L13" s="7" t="s">
        <v>15</v>
      </c>
      <c r="M13" s="7" t="s">
        <v>16</v>
      </c>
      <c r="N13" s="6" t="s">
        <v>7</v>
      </c>
      <c r="O13" s="6" t="s">
        <v>8</v>
      </c>
      <c r="P13" s="6" t="s">
        <v>9</v>
      </c>
      <c r="Q13" s="6" t="s">
        <v>10</v>
      </c>
      <c r="R13" s="6" t="s">
        <v>11</v>
      </c>
      <c r="S13" s="6" t="s">
        <v>12</v>
      </c>
      <c r="T13" s="6" t="s">
        <v>13</v>
      </c>
      <c r="U13" s="6" t="s">
        <v>14</v>
      </c>
      <c r="V13" s="7" t="s">
        <v>15</v>
      </c>
      <c r="W13" s="7" t="s">
        <v>16</v>
      </c>
      <c r="X13" s="6" t="s">
        <v>7</v>
      </c>
      <c r="Y13" s="6" t="s">
        <v>8</v>
      </c>
      <c r="Z13" s="6" t="s">
        <v>9</v>
      </c>
      <c r="AA13" s="6" t="s">
        <v>10</v>
      </c>
      <c r="AB13" s="6" t="s">
        <v>11</v>
      </c>
      <c r="AC13" s="6" t="s">
        <v>12</v>
      </c>
      <c r="AD13" s="6" t="s">
        <v>13</v>
      </c>
      <c r="AE13" s="6" t="s">
        <v>14</v>
      </c>
      <c r="AF13" s="7" t="s">
        <v>15</v>
      </c>
      <c r="AG13" s="7" t="s">
        <v>16</v>
      </c>
      <c r="AH13" s="6" t="s">
        <v>7</v>
      </c>
      <c r="AI13" s="6" t="s">
        <v>8</v>
      </c>
      <c r="AJ13" s="6" t="s">
        <v>9</v>
      </c>
      <c r="AK13" s="6" t="s">
        <v>10</v>
      </c>
      <c r="AL13" s="6" t="s">
        <v>11</v>
      </c>
      <c r="AM13" s="6" t="s">
        <v>12</v>
      </c>
      <c r="AN13" s="6" t="s">
        <v>13</v>
      </c>
      <c r="AO13" s="6" t="s">
        <v>14</v>
      </c>
      <c r="AP13" s="7" t="s">
        <v>15</v>
      </c>
      <c r="AQ13" s="7" t="s">
        <v>16</v>
      </c>
      <c r="AR13" s="6" t="s">
        <v>7</v>
      </c>
      <c r="AS13" s="6" t="s">
        <v>8</v>
      </c>
      <c r="AT13" s="6" t="s">
        <v>9</v>
      </c>
      <c r="AU13" s="6" t="s">
        <v>10</v>
      </c>
      <c r="AV13" s="6" t="s">
        <v>11</v>
      </c>
      <c r="AW13" s="6" t="s">
        <v>12</v>
      </c>
      <c r="AX13" s="6" t="s">
        <v>13</v>
      </c>
      <c r="AY13" s="6" t="s">
        <v>14</v>
      </c>
      <c r="AZ13" s="7" t="s">
        <v>15</v>
      </c>
      <c r="BA13" s="7" t="s">
        <v>16</v>
      </c>
      <c r="BB13" s="6" t="s">
        <v>7</v>
      </c>
      <c r="BC13" s="6" t="s">
        <v>8</v>
      </c>
      <c r="BD13" s="6" t="s">
        <v>9</v>
      </c>
      <c r="BE13" s="6" t="s">
        <v>10</v>
      </c>
      <c r="BF13" s="6" t="s">
        <v>11</v>
      </c>
      <c r="BG13" s="6" t="s">
        <v>12</v>
      </c>
      <c r="BH13" s="6" t="s">
        <v>13</v>
      </c>
      <c r="BI13" s="6" t="s">
        <v>14</v>
      </c>
      <c r="BJ13" s="7" t="s">
        <v>15</v>
      </c>
      <c r="BK13" s="7" t="s">
        <v>16</v>
      </c>
      <c r="BL13" s="6" t="s">
        <v>7</v>
      </c>
      <c r="BM13" s="6" t="s">
        <v>8</v>
      </c>
      <c r="BN13" s="6" t="s">
        <v>9</v>
      </c>
      <c r="BO13" s="6" t="s">
        <v>10</v>
      </c>
      <c r="BP13" s="6" t="s">
        <v>11</v>
      </c>
      <c r="BQ13" s="6" t="s">
        <v>12</v>
      </c>
      <c r="BR13" s="6" t="s">
        <v>13</v>
      </c>
      <c r="BS13" s="6" t="s">
        <v>14</v>
      </c>
      <c r="BT13" s="7" t="s">
        <v>15</v>
      </c>
      <c r="BU13" s="7" t="s">
        <v>16</v>
      </c>
    </row>
    <row r="14" spans="1:73" x14ac:dyDescent="0.25">
      <c r="A14" s="8">
        <v>1</v>
      </c>
      <c r="B14" s="8">
        <v>2</v>
      </c>
      <c r="C14" s="8">
        <v>3</v>
      </c>
      <c r="D14" s="9" t="s">
        <v>17</v>
      </c>
      <c r="E14" s="9" t="s">
        <v>18</v>
      </c>
      <c r="F14" s="9" t="s">
        <v>19</v>
      </c>
      <c r="G14" s="9" t="s">
        <v>20</v>
      </c>
      <c r="H14" s="9" t="s">
        <v>21</v>
      </c>
      <c r="I14" s="9" t="s">
        <v>22</v>
      </c>
      <c r="J14" s="9" t="s">
        <v>23</v>
      </c>
      <c r="K14" s="9" t="s">
        <v>24</v>
      </c>
      <c r="L14" s="9" t="s">
        <v>25</v>
      </c>
      <c r="M14" s="9" t="s">
        <v>26</v>
      </c>
      <c r="N14" s="9" t="s">
        <v>27</v>
      </c>
      <c r="O14" s="9" t="s">
        <v>28</v>
      </c>
      <c r="P14" s="9" t="s">
        <v>29</v>
      </c>
      <c r="Q14" s="9" t="s">
        <v>30</v>
      </c>
      <c r="R14" s="9" t="s">
        <v>31</v>
      </c>
      <c r="S14" s="9" t="s">
        <v>32</v>
      </c>
      <c r="T14" s="9" t="s">
        <v>33</v>
      </c>
      <c r="U14" s="9" t="s">
        <v>34</v>
      </c>
      <c r="V14" s="9" t="s">
        <v>35</v>
      </c>
      <c r="W14" s="9" t="s">
        <v>36</v>
      </c>
      <c r="X14" s="9" t="s">
        <v>37</v>
      </c>
      <c r="Y14" s="9" t="s">
        <v>38</v>
      </c>
      <c r="Z14" s="9" t="s">
        <v>39</v>
      </c>
      <c r="AA14" s="9" t="s">
        <v>40</v>
      </c>
      <c r="AB14" s="9" t="s">
        <v>41</v>
      </c>
      <c r="AC14" s="9" t="s">
        <v>42</v>
      </c>
      <c r="AD14" s="9" t="s">
        <v>43</v>
      </c>
      <c r="AE14" s="9" t="s">
        <v>44</v>
      </c>
      <c r="AF14" s="9" t="s">
        <v>45</v>
      </c>
      <c r="AG14" s="9" t="s">
        <v>46</v>
      </c>
      <c r="AH14" s="9" t="s">
        <v>47</v>
      </c>
      <c r="AI14" s="9" t="s">
        <v>48</v>
      </c>
      <c r="AJ14" s="9" t="s">
        <v>49</v>
      </c>
      <c r="AK14" s="9" t="s">
        <v>50</v>
      </c>
      <c r="AL14" s="9" t="s">
        <v>51</v>
      </c>
      <c r="AM14" s="9" t="s">
        <v>52</v>
      </c>
      <c r="AN14" s="9" t="s">
        <v>53</v>
      </c>
      <c r="AO14" s="9" t="s">
        <v>54</v>
      </c>
      <c r="AP14" s="9" t="s">
        <v>55</v>
      </c>
      <c r="AQ14" s="9" t="s">
        <v>56</v>
      </c>
      <c r="AR14" s="9" t="s">
        <v>57</v>
      </c>
      <c r="AS14" s="9" t="s">
        <v>58</v>
      </c>
      <c r="AT14" s="9" t="s">
        <v>59</v>
      </c>
      <c r="AU14" s="9" t="s">
        <v>60</v>
      </c>
      <c r="AV14" s="9" t="s">
        <v>61</v>
      </c>
      <c r="AW14" s="9" t="s">
        <v>62</v>
      </c>
      <c r="AX14" s="9" t="s">
        <v>63</v>
      </c>
      <c r="AY14" s="9" t="s">
        <v>64</v>
      </c>
      <c r="AZ14" s="9" t="s">
        <v>65</v>
      </c>
      <c r="BA14" s="9" t="s">
        <v>66</v>
      </c>
      <c r="BB14" s="9" t="s">
        <v>67</v>
      </c>
      <c r="BC14" s="9" t="s">
        <v>68</v>
      </c>
      <c r="BD14" s="9" t="s">
        <v>69</v>
      </c>
      <c r="BE14" s="9" t="s">
        <v>70</v>
      </c>
      <c r="BF14" s="9" t="s">
        <v>71</v>
      </c>
      <c r="BG14" s="9" t="s">
        <v>72</v>
      </c>
      <c r="BH14" s="9" t="s">
        <v>73</v>
      </c>
      <c r="BI14" s="9" t="s">
        <v>74</v>
      </c>
      <c r="BJ14" s="9" t="s">
        <v>75</v>
      </c>
      <c r="BK14" s="9" t="s">
        <v>76</v>
      </c>
      <c r="BL14" s="9" t="s">
        <v>77</v>
      </c>
      <c r="BM14" s="9" t="s">
        <v>78</v>
      </c>
      <c r="BN14" s="9" t="s">
        <v>79</v>
      </c>
      <c r="BO14" s="9" t="s">
        <v>80</v>
      </c>
      <c r="BP14" s="9" t="s">
        <v>81</v>
      </c>
      <c r="BQ14" s="9" t="s">
        <v>82</v>
      </c>
      <c r="BR14" s="9" t="s">
        <v>83</v>
      </c>
      <c r="BS14" s="9" t="s">
        <v>84</v>
      </c>
      <c r="BT14" s="9" t="s">
        <v>85</v>
      </c>
      <c r="BU14" s="9" t="s">
        <v>86</v>
      </c>
    </row>
    <row r="15" spans="1:73" ht="31.5" x14ac:dyDescent="0.25">
      <c r="A15" s="10">
        <v>0</v>
      </c>
      <c r="B15" s="11" t="s">
        <v>87</v>
      </c>
      <c r="C15" s="12" t="s">
        <v>88</v>
      </c>
      <c r="D15" s="13">
        <f t="shared" ref="D15:W15" si="0">D16+D17+D18+D19+D20+D21</f>
        <v>0</v>
      </c>
      <c r="E15" s="13">
        <f t="shared" si="0"/>
        <v>0</v>
      </c>
      <c r="F15" s="13">
        <f t="shared" si="0"/>
        <v>15.721</v>
      </c>
      <c r="G15" s="13">
        <f t="shared" si="0"/>
        <v>0</v>
      </c>
      <c r="H15" s="13">
        <f t="shared" si="0"/>
        <v>0.63</v>
      </c>
      <c r="I15" s="13">
        <f t="shared" si="0"/>
        <v>0</v>
      </c>
      <c r="J15" s="13">
        <f t="shared" si="0"/>
        <v>81</v>
      </c>
      <c r="K15" s="13">
        <f t="shared" si="0"/>
        <v>983</v>
      </c>
      <c r="L15" s="13">
        <f t="shared" si="0"/>
        <v>1</v>
      </c>
      <c r="M15" s="13">
        <f t="shared" si="0"/>
        <v>1</v>
      </c>
      <c r="N15" s="13">
        <f t="shared" si="0"/>
        <v>0</v>
      </c>
      <c r="O15" s="13">
        <f t="shared" si="0"/>
        <v>0</v>
      </c>
      <c r="P15" s="13">
        <f t="shared" si="0"/>
        <v>1.478</v>
      </c>
      <c r="Q15" s="13">
        <f t="shared" si="0"/>
        <v>0</v>
      </c>
      <c r="R15" s="13">
        <f t="shared" si="0"/>
        <v>0</v>
      </c>
      <c r="S15" s="13">
        <f t="shared" si="0"/>
        <v>0</v>
      </c>
      <c r="T15" s="13">
        <f t="shared" si="0"/>
        <v>0</v>
      </c>
      <c r="U15" s="27">
        <f t="shared" si="0"/>
        <v>441</v>
      </c>
      <c r="V15" s="13">
        <f t="shared" si="0"/>
        <v>0</v>
      </c>
      <c r="W15" s="13">
        <f t="shared" si="0"/>
        <v>0</v>
      </c>
      <c r="X15" s="13">
        <f t="shared" ref="X15:BA15" si="1">X16+X17+X18+X19+X20+X21</f>
        <v>0</v>
      </c>
      <c r="Y15" s="13">
        <f t="shared" si="1"/>
        <v>0</v>
      </c>
      <c r="Z15" s="13">
        <f t="shared" si="1"/>
        <v>3.7429999999999999</v>
      </c>
      <c r="AA15" s="13">
        <f t="shared" si="1"/>
        <v>0</v>
      </c>
      <c r="AB15" s="13">
        <f t="shared" si="1"/>
        <v>0</v>
      </c>
      <c r="AC15" s="13">
        <f t="shared" si="1"/>
        <v>0</v>
      </c>
      <c r="AD15" s="13">
        <f t="shared" si="1"/>
        <v>0</v>
      </c>
      <c r="AE15" s="13">
        <f t="shared" si="1"/>
        <v>256</v>
      </c>
      <c r="AF15" s="13">
        <f t="shared" si="1"/>
        <v>0</v>
      </c>
      <c r="AG15" s="13">
        <f t="shared" si="1"/>
        <v>0</v>
      </c>
      <c r="AH15" s="13">
        <f t="shared" si="1"/>
        <v>0</v>
      </c>
      <c r="AI15" s="13">
        <f t="shared" si="1"/>
        <v>0</v>
      </c>
      <c r="AJ15" s="13">
        <f t="shared" si="1"/>
        <v>3.5</v>
      </c>
      <c r="AK15" s="13">
        <f t="shared" si="1"/>
        <v>0</v>
      </c>
      <c r="AL15" s="13">
        <f t="shared" si="1"/>
        <v>0</v>
      </c>
      <c r="AM15" s="13">
        <f t="shared" si="1"/>
        <v>0</v>
      </c>
      <c r="AN15" s="13">
        <f t="shared" si="1"/>
        <v>41</v>
      </c>
      <c r="AO15" s="13">
        <f t="shared" si="1"/>
        <v>98</v>
      </c>
      <c r="AP15" s="13">
        <f t="shared" si="1"/>
        <v>1</v>
      </c>
      <c r="AQ15" s="13">
        <f t="shared" si="1"/>
        <v>0</v>
      </c>
      <c r="AR15" s="13">
        <f t="shared" si="1"/>
        <v>0</v>
      </c>
      <c r="AS15" s="13">
        <f t="shared" si="1"/>
        <v>0</v>
      </c>
      <c r="AT15" s="13">
        <f t="shared" si="1"/>
        <v>3.5</v>
      </c>
      <c r="AU15" s="13">
        <f t="shared" si="1"/>
        <v>0</v>
      </c>
      <c r="AV15" s="13">
        <f t="shared" si="1"/>
        <v>0.63</v>
      </c>
      <c r="AW15" s="13">
        <f t="shared" si="1"/>
        <v>0</v>
      </c>
      <c r="AX15" s="13">
        <f t="shared" si="1"/>
        <v>40</v>
      </c>
      <c r="AY15" s="13">
        <f t="shared" si="1"/>
        <v>97</v>
      </c>
      <c r="AZ15" s="13">
        <f t="shared" si="1"/>
        <v>0</v>
      </c>
      <c r="BA15" s="13">
        <f t="shared" si="1"/>
        <v>0</v>
      </c>
      <c r="BB15" s="13">
        <f t="shared" ref="BB15:BK15" si="2">BB16+BB17+BB18+BB19+BB20+BB21</f>
        <v>0</v>
      </c>
      <c r="BC15" s="13">
        <f t="shared" si="2"/>
        <v>0</v>
      </c>
      <c r="BD15" s="13">
        <f t="shared" si="2"/>
        <v>3.5</v>
      </c>
      <c r="BE15" s="13">
        <f t="shared" si="2"/>
        <v>0</v>
      </c>
      <c r="BF15" s="13">
        <f t="shared" si="2"/>
        <v>0</v>
      </c>
      <c r="BG15" s="13">
        <f t="shared" si="2"/>
        <v>0</v>
      </c>
      <c r="BH15" s="13">
        <f t="shared" si="2"/>
        <v>0</v>
      </c>
      <c r="BI15" s="13">
        <f t="shared" si="2"/>
        <v>91</v>
      </c>
      <c r="BJ15" s="13">
        <f t="shared" si="2"/>
        <v>0</v>
      </c>
      <c r="BK15" s="13">
        <f t="shared" si="2"/>
        <v>1</v>
      </c>
      <c r="BL15" s="13">
        <f t="shared" ref="BL15:BU21" si="3">N15+X15+AH15+AR15+BB15</f>
        <v>0</v>
      </c>
      <c r="BM15" s="13">
        <f t="shared" si="3"/>
        <v>0</v>
      </c>
      <c r="BN15" s="13">
        <f t="shared" si="3"/>
        <v>15.721</v>
      </c>
      <c r="BO15" s="13">
        <f t="shared" si="3"/>
        <v>0</v>
      </c>
      <c r="BP15" s="13">
        <f t="shared" si="3"/>
        <v>0.63</v>
      </c>
      <c r="BQ15" s="13">
        <f t="shared" si="3"/>
        <v>0</v>
      </c>
      <c r="BR15" s="13">
        <f t="shared" si="3"/>
        <v>81</v>
      </c>
      <c r="BS15" s="13">
        <f t="shared" si="3"/>
        <v>983</v>
      </c>
      <c r="BT15" s="13">
        <f t="shared" si="3"/>
        <v>1</v>
      </c>
      <c r="BU15" s="13">
        <f t="shared" si="3"/>
        <v>1</v>
      </c>
    </row>
    <row r="16" spans="1:73" ht="31.5" x14ac:dyDescent="0.25">
      <c r="A16" s="15" t="s">
        <v>89</v>
      </c>
      <c r="B16" s="16" t="s">
        <v>90</v>
      </c>
      <c r="C16" s="12" t="s">
        <v>88</v>
      </c>
      <c r="D16" s="13">
        <f t="shared" ref="D16:W16" si="4">D23</f>
        <v>0</v>
      </c>
      <c r="E16" s="13">
        <f t="shared" si="4"/>
        <v>0</v>
      </c>
      <c r="F16" s="13">
        <f t="shared" si="4"/>
        <v>15.478</v>
      </c>
      <c r="G16" s="13">
        <f t="shared" si="4"/>
        <v>0</v>
      </c>
      <c r="H16" s="13">
        <f t="shared" si="4"/>
        <v>0.63</v>
      </c>
      <c r="I16" s="13">
        <f t="shared" si="4"/>
        <v>0</v>
      </c>
      <c r="J16" s="13">
        <f t="shared" si="4"/>
        <v>0</v>
      </c>
      <c r="K16" s="13">
        <f t="shared" si="4"/>
        <v>442</v>
      </c>
      <c r="L16" s="13">
        <f t="shared" si="4"/>
        <v>0</v>
      </c>
      <c r="M16" s="13">
        <f t="shared" si="4"/>
        <v>0</v>
      </c>
      <c r="N16" s="13">
        <f t="shared" si="4"/>
        <v>0</v>
      </c>
      <c r="O16" s="13">
        <f t="shared" si="4"/>
        <v>0</v>
      </c>
      <c r="P16" s="13">
        <f t="shared" si="4"/>
        <v>1.478</v>
      </c>
      <c r="Q16" s="13">
        <f t="shared" si="4"/>
        <v>0</v>
      </c>
      <c r="R16" s="13">
        <f t="shared" si="4"/>
        <v>0</v>
      </c>
      <c r="S16" s="13">
        <f t="shared" si="4"/>
        <v>0</v>
      </c>
      <c r="T16" s="13">
        <f t="shared" si="4"/>
        <v>0</v>
      </c>
      <c r="U16" s="27">
        <f t="shared" si="4"/>
        <v>78</v>
      </c>
      <c r="V16" s="13">
        <f t="shared" si="4"/>
        <v>0</v>
      </c>
      <c r="W16" s="13">
        <f t="shared" si="4"/>
        <v>0</v>
      </c>
      <c r="X16" s="13">
        <f t="shared" ref="X16:BA16" si="5">X23</f>
        <v>0</v>
      </c>
      <c r="Y16" s="13">
        <f t="shared" si="5"/>
        <v>0</v>
      </c>
      <c r="Z16" s="13">
        <f t="shared" si="5"/>
        <v>3.5</v>
      </c>
      <c r="AA16" s="13">
        <f t="shared" si="5"/>
        <v>0</v>
      </c>
      <c r="AB16" s="13">
        <f t="shared" si="5"/>
        <v>0</v>
      </c>
      <c r="AC16" s="13">
        <f t="shared" si="5"/>
        <v>0</v>
      </c>
      <c r="AD16" s="13">
        <f t="shared" si="5"/>
        <v>0</v>
      </c>
      <c r="AE16" s="13">
        <f t="shared" si="5"/>
        <v>91</v>
      </c>
      <c r="AF16" s="13">
        <f t="shared" si="5"/>
        <v>0</v>
      </c>
      <c r="AG16" s="13">
        <f t="shared" si="5"/>
        <v>0</v>
      </c>
      <c r="AH16" s="13">
        <f t="shared" si="5"/>
        <v>0</v>
      </c>
      <c r="AI16" s="13">
        <f t="shared" si="5"/>
        <v>0</v>
      </c>
      <c r="AJ16" s="13">
        <f t="shared" si="5"/>
        <v>3.5</v>
      </c>
      <c r="AK16" s="13">
        <f t="shared" si="5"/>
        <v>0</v>
      </c>
      <c r="AL16" s="13">
        <f t="shared" si="5"/>
        <v>0</v>
      </c>
      <c r="AM16" s="13">
        <f t="shared" si="5"/>
        <v>0</v>
      </c>
      <c r="AN16" s="13">
        <f t="shared" si="5"/>
        <v>0</v>
      </c>
      <c r="AO16" s="13">
        <f t="shared" si="5"/>
        <v>91</v>
      </c>
      <c r="AP16" s="13">
        <f t="shared" si="5"/>
        <v>0</v>
      </c>
      <c r="AQ16" s="13">
        <f t="shared" si="5"/>
        <v>0</v>
      </c>
      <c r="AR16" s="13">
        <f t="shared" si="5"/>
        <v>0</v>
      </c>
      <c r="AS16" s="13">
        <f t="shared" si="5"/>
        <v>0</v>
      </c>
      <c r="AT16" s="13">
        <f t="shared" si="5"/>
        <v>3.5</v>
      </c>
      <c r="AU16" s="13">
        <f t="shared" si="5"/>
        <v>0</v>
      </c>
      <c r="AV16" s="13">
        <f t="shared" si="5"/>
        <v>0.63</v>
      </c>
      <c r="AW16" s="13">
        <f t="shared" si="5"/>
        <v>0</v>
      </c>
      <c r="AX16" s="13">
        <f t="shared" si="5"/>
        <v>0</v>
      </c>
      <c r="AY16" s="13">
        <f t="shared" si="5"/>
        <v>91</v>
      </c>
      <c r="AZ16" s="13">
        <f t="shared" si="5"/>
        <v>0</v>
      </c>
      <c r="BA16" s="13">
        <f t="shared" si="5"/>
        <v>0</v>
      </c>
      <c r="BB16" s="13">
        <f t="shared" ref="BB16:BK16" si="6">BB23</f>
        <v>0</v>
      </c>
      <c r="BC16" s="13">
        <f t="shared" si="6"/>
        <v>0</v>
      </c>
      <c r="BD16" s="13">
        <f t="shared" si="6"/>
        <v>3.5</v>
      </c>
      <c r="BE16" s="13">
        <f t="shared" si="6"/>
        <v>0</v>
      </c>
      <c r="BF16" s="13">
        <f t="shared" si="6"/>
        <v>0</v>
      </c>
      <c r="BG16" s="13">
        <f t="shared" si="6"/>
        <v>0</v>
      </c>
      <c r="BH16" s="13">
        <f t="shared" si="6"/>
        <v>0</v>
      </c>
      <c r="BI16" s="13">
        <f t="shared" si="6"/>
        <v>91</v>
      </c>
      <c r="BJ16" s="13">
        <f t="shared" si="6"/>
        <v>0</v>
      </c>
      <c r="BK16" s="13">
        <f t="shared" si="6"/>
        <v>0</v>
      </c>
      <c r="BL16" s="13">
        <f t="shared" si="3"/>
        <v>0</v>
      </c>
      <c r="BM16" s="13">
        <f t="shared" si="3"/>
        <v>0</v>
      </c>
      <c r="BN16" s="13">
        <f t="shared" si="3"/>
        <v>15.478</v>
      </c>
      <c r="BO16" s="13">
        <f t="shared" si="3"/>
        <v>0</v>
      </c>
      <c r="BP16" s="13">
        <f t="shared" si="3"/>
        <v>0.63</v>
      </c>
      <c r="BQ16" s="13">
        <f t="shared" si="3"/>
        <v>0</v>
      </c>
      <c r="BR16" s="13">
        <f t="shared" si="3"/>
        <v>0</v>
      </c>
      <c r="BS16" s="13">
        <f t="shared" si="3"/>
        <v>442</v>
      </c>
      <c r="BT16" s="13">
        <f t="shared" si="3"/>
        <v>0</v>
      </c>
      <c r="BU16" s="13">
        <f t="shared" si="3"/>
        <v>0</v>
      </c>
    </row>
    <row r="17" spans="1:73" ht="31.5" x14ac:dyDescent="0.25">
      <c r="A17" s="15" t="s">
        <v>91</v>
      </c>
      <c r="B17" s="16" t="s">
        <v>92</v>
      </c>
      <c r="C17" s="12" t="s">
        <v>88</v>
      </c>
      <c r="D17" s="17">
        <f t="shared" ref="D17:W17" si="7">D52</f>
        <v>0</v>
      </c>
      <c r="E17" s="17">
        <f t="shared" si="7"/>
        <v>0</v>
      </c>
      <c r="F17" s="17">
        <f t="shared" si="7"/>
        <v>0.24299999999999999</v>
      </c>
      <c r="G17" s="17">
        <f t="shared" si="7"/>
        <v>0</v>
      </c>
      <c r="H17" s="17">
        <f t="shared" si="7"/>
        <v>0</v>
      </c>
      <c r="I17" s="32">
        <v>0</v>
      </c>
      <c r="J17" s="17">
        <f t="shared" si="7"/>
        <v>81</v>
      </c>
      <c r="K17" s="17">
        <f t="shared" si="7"/>
        <v>541</v>
      </c>
      <c r="L17" s="17">
        <f t="shared" si="7"/>
        <v>1</v>
      </c>
      <c r="M17" s="17">
        <f t="shared" si="7"/>
        <v>0</v>
      </c>
      <c r="N17" s="17">
        <f t="shared" si="7"/>
        <v>0</v>
      </c>
      <c r="O17" s="17">
        <f t="shared" si="7"/>
        <v>0</v>
      </c>
      <c r="P17" s="17">
        <f t="shared" si="7"/>
        <v>0</v>
      </c>
      <c r="Q17" s="17">
        <f t="shared" si="7"/>
        <v>0</v>
      </c>
      <c r="R17" s="17">
        <f t="shared" si="7"/>
        <v>0</v>
      </c>
      <c r="S17" s="17">
        <f t="shared" si="7"/>
        <v>0</v>
      </c>
      <c r="T17" s="17">
        <f t="shared" si="7"/>
        <v>0</v>
      </c>
      <c r="U17" s="27">
        <f t="shared" si="7"/>
        <v>363</v>
      </c>
      <c r="V17" s="17">
        <f t="shared" si="7"/>
        <v>0</v>
      </c>
      <c r="W17" s="17">
        <f t="shared" si="7"/>
        <v>0</v>
      </c>
      <c r="X17" s="17">
        <f t="shared" ref="X17:BA17" si="8">X52</f>
        <v>0</v>
      </c>
      <c r="Y17" s="17">
        <f t="shared" si="8"/>
        <v>0</v>
      </c>
      <c r="Z17" s="17">
        <f t="shared" si="8"/>
        <v>0.24299999999999999</v>
      </c>
      <c r="AA17" s="17">
        <f t="shared" si="8"/>
        <v>0</v>
      </c>
      <c r="AB17" s="17">
        <f t="shared" si="8"/>
        <v>0</v>
      </c>
      <c r="AC17" s="17">
        <f t="shared" si="8"/>
        <v>0</v>
      </c>
      <c r="AD17" s="17">
        <f t="shared" si="8"/>
        <v>0</v>
      </c>
      <c r="AE17" s="27">
        <f t="shared" si="8"/>
        <v>165</v>
      </c>
      <c r="AF17" s="17">
        <f t="shared" si="8"/>
        <v>0</v>
      </c>
      <c r="AG17" s="17">
        <f t="shared" si="8"/>
        <v>0</v>
      </c>
      <c r="AH17" s="17">
        <f t="shared" si="8"/>
        <v>0</v>
      </c>
      <c r="AI17" s="17">
        <f t="shared" si="8"/>
        <v>0</v>
      </c>
      <c r="AJ17" s="17">
        <f t="shared" si="8"/>
        <v>0</v>
      </c>
      <c r="AK17" s="17">
        <f t="shared" si="8"/>
        <v>0</v>
      </c>
      <c r="AL17" s="17">
        <f t="shared" si="8"/>
        <v>0</v>
      </c>
      <c r="AM17" s="17">
        <f t="shared" si="8"/>
        <v>0</v>
      </c>
      <c r="AN17" s="17">
        <f t="shared" si="8"/>
        <v>41</v>
      </c>
      <c r="AO17" s="17">
        <f t="shared" si="8"/>
        <v>7</v>
      </c>
      <c r="AP17" s="17">
        <f t="shared" si="8"/>
        <v>1</v>
      </c>
      <c r="AQ17" s="17">
        <f t="shared" si="8"/>
        <v>0</v>
      </c>
      <c r="AR17" s="17">
        <f t="shared" si="8"/>
        <v>0</v>
      </c>
      <c r="AS17" s="17">
        <f t="shared" si="8"/>
        <v>0</v>
      </c>
      <c r="AT17" s="17">
        <f t="shared" si="8"/>
        <v>0</v>
      </c>
      <c r="AU17" s="17">
        <f t="shared" si="8"/>
        <v>0</v>
      </c>
      <c r="AV17" s="17">
        <f t="shared" si="8"/>
        <v>0</v>
      </c>
      <c r="AW17" s="17">
        <f t="shared" si="8"/>
        <v>0</v>
      </c>
      <c r="AX17" s="17">
        <f t="shared" si="8"/>
        <v>40</v>
      </c>
      <c r="AY17" s="17">
        <f t="shared" si="8"/>
        <v>6</v>
      </c>
      <c r="AZ17" s="17">
        <f t="shared" si="8"/>
        <v>0</v>
      </c>
      <c r="BA17" s="17">
        <f t="shared" si="8"/>
        <v>0</v>
      </c>
      <c r="BB17" s="17">
        <f t="shared" ref="BB17:BK17" si="9">BB52</f>
        <v>0</v>
      </c>
      <c r="BC17" s="17">
        <f t="shared" si="9"/>
        <v>0</v>
      </c>
      <c r="BD17" s="17">
        <f t="shared" si="9"/>
        <v>0</v>
      </c>
      <c r="BE17" s="17">
        <f t="shared" si="9"/>
        <v>0</v>
      </c>
      <c r="BF17" s="17">
        <f t="shared" si="9"/>
        <v>0</v>
      </c>
      <c r="BG17" s="17">
        <f t="shared" si="9"/>
        <v>0</v>
      </c>
      <c r="BH17" s="17">
        <f t="shared" si="9"/>
        <v>0</v>
      </c>
      <c r="BI17" s="17">
        <f t="shared" si="9"/>
        <v>0</v>
      </c>
      <c r="BJ17" s="17">
        <f t="shared" si="9"/>
        <v>0</v>
      </c>
      <c r="BK17" s="17">
        <f t="shared" si="9"/>
        <v>0</v>
      </c>
      <c r="BL17" s="13">
        <f t="shared" si="3"/>
        <v>0</v>
      </c>
      <c r="BM17" s="13">
        <f t="shared" si="3"/>
        <v>0</v>
      </c>
      <c r="BN17" s="13">
        <f t="shared" si="3"/>
        <v>0.24299999999999999</v>
      </c>
      <c r="BO17" s="13">
        <f t="shared" si="3"/>
        <v>0</v>
      </c>
      <c r="BP17" s="13">
        <f t="shared" si="3"/>
        <v>0</v>
      </c>
      <c r="BQ17" s="13">
        <f t="shared" si="3"/>
        <v>0</v>
      </c>
      <c r="BR17" s="13">
        <f t="shared" si="3"/>
        <v>81</v>
      </c>
      <c r="BS17" s="13">
        <f t="shared" si="3"/>
        <v>541</v>
      </c>
      <c r="BT17" s="13">
        <f t="shared" si="3"/>
        <v>1</v>
      </c>
      <c r="BU17" s="13">
        <f t="shared" si="3"/>
        <v>0</v>
      </c>
    </row>
    <row r="18" spans="1:73" ht="78.75" x14ac:dyDescent="0.25">
      <c r="A18" s="15" t="s">
        <v>93</v>
      </c>
      <c r="B18" s="16" t="s">
        <v>94</v>
      </c>
      <c r="C18" s="12" t="s">
        <v>88</v>
      </c>
      <c r="D18" s="17">
        <f t="shared" ref="D18:W18" si="10">D75</f>
        <v>0</v>
      </c>
      <c r="E18" s="17">
        <f t="shared" si="10"/>
        <v>0</v>
      </c>
      <c r="F18" s="17">
        <f t="shared" si="10"/>
        <v>0</v>
      </c>
      <c r="G18" s="17">
        <f t="shared" si="10"/>
        <v>0</v>
      </c>
      <c r="H18" s="17">
        <f t="shared" si="10"/>
        <v>0</v>
      </c>
      <c r="I18" s="17">
        <f t="shared" si="10"/>
        <v>0</v>
      </c>
      <c r="J18" s="17">
        <f t="shared" si="10"/>
        <v>0</v>
      </c>
      <c r="K18" s="17">
        <f t="shared" si="10"/>
        <v>0</v>
      </c>
      <c r="L18" s="17">
        <f t="shared" si="10"/>
        <v>0</v>
      </c>
      <c r="M18" s="17">
        <f t="shared" si="10"/>
        <v>0</v>
      </c>
      <c r="N18" s="17">
        <f t="shared" si="10"/>
        <v>0</v>
      </c>
      <c r="O18" s="17">
        <f t="shared" si="10"/>
        <v>0</v>
      </c>
      <c r="P18" s="17">
        <f t="shared" si="10"/>
        <v>0</v>
      </c>
      <c r="Q18" s="17">
        <f t="shared" si="10"/>
        <v>0</v>
      </c>
      <c r="R18" s="17">
        <f t="shared" si="10"/>
        <v>0</v>
      </c>
      <c r="S18" s="17">
        <f t="shared" si="10"/>
        <v>0</v>
      </c>
      <c r="T18" s="17">
        <f t="shared" si="10"/>
        <v>0</v>
      </c>
      <c r="U18" s="27">
        <f t="shared" si="10"/>
        <v>0</v>
      </c>
      <c r="V18" s="17">
        <f t="shared" si="10"/>
        <v>0</v>
      </c>
      <c r="W18" s="17">
        <f t="shared" si="10"/>
        <v>0</v>
      </c>
      <c r="X18" s="17">
        <f t="shared" ref="X18:BA18" si="11">X75</f>
        <v>0</v>
      </c>
      <c r="Y18" s="17">
        <f t="shared" si="11"/>
        <v>0</v>
      </c>
      <c r="Z18" s="17">
        <f t="shared" si="11"/>
        <v>0</v>
      </c>
      <c r="AA18" s="17">
        <f t="shared" si="11"/>
        <v>0</v>
      </c>
      <c r="AB18" s="17">
        <f t="shared" si="11"/>
        <v>0</v>
      </c>
      <c r="AC18" s="17">
        <f t="shared" si="11"/>
        <v>0</v>
      </c>
      <c r="AD18" s="17">
        <f t="shared" si="11"/>
        <v>0</v>
      </c>
      <c r="AE18" s="17">
        <f t="shared" si="11"/>
        <v>0</v>
      </c>
      <c r="AF18" s="17">
        <f t="shared" si="11"/>
        <v>0</v>
      </c>
      <c r="AG18" s="17">
        <f t="shared" si="11"/>
        <v>0</v>
      </c>
      <c r="AH18" s="17">
        <f t="shared" si="11"/>
        <v>0</v>
      </c>
      <c r="AI18" s="17">
        <f t="shared" si="11"/>
        <v>0</v>
      </c>
      <c r="AJ18" s="17">
        <f t="shared" si="11"/>
        <v>0</v>
      </c>
      <c r="AK18" s="17">
        <f t="shared" si="11"/>
        <v>0</v>
      </c>
      <c r="AL18" s="17">
        <f t="shared" si="11"/>
        <v>0</v>
      </c>
      <c r="AM18" s="17">
        <f t="shared" si="11"/>
        <v>0</v>
      </c>
      <c r="AN18" s="17">
        <f t="shared" si="11"/>
        <v>0</v>
      </c>
      <c r="AO18" s="17">
        <f t="shared" si="11"/>
        <v>0</v>
      </c>
      <c r="AP18" s="17">
        <f t="shared" si="11"/>
        <v>0</v>
      </c>
      <c r="AQ18" s="17">
        <f t="shared" si="11"/>
        <v>0</v>
      </c>
      <c r="AR18" s="17">
        <f t="shared" si="11"/>
        <v>0</v>
      </c>
      <c r="AS18" s="17">
        <f t="shared" si="11"/>
        <v>0</v>
      </c>
      <c r="AT18" s="17">
        <f t="shared" si="11"/>
        <v>0</v>
      </c>
      <c r="AU18" s="17">
        <f t="shared" si="11"/>
        <v>0</v>
      </c>
      <c r="AV18" s="17">
        <f t="shared" si="11"/>
        <v>0</v>
      </c>
      <c r="AW18" s="17">
        <f t="shared" si="11"/>
        <v>0</v>
      </c>
      <c r="AX18" s="17">
        <f t="shared" si="11"/>
        <v>0</v>
      </c>
      <c r="AY18" s="17">
        <f t="shared" si="11"/>
        <v>0</v>
      </c>
      <c r="AZ18" s="17">
        <f t="shared" si="11"/>
        <v>0</v>
      </c>
      <c r="BA18" s="17">
        <f t="shared" si="11"/>
        <v>0</v>
      </c>
      <c r="BB18" s="17">
        <f t="shared" ref="BB18:BK18" si="12">BB75</f>
        <v>0</v>
      </c>
      <c r="BC18" s="17">
        <f t="shared" si="12"/>
        <v>0</v>
      </c>
      <c r="BD18" s="17">
        <f t="shared" si="12"/>
        <v>0</v>
      </c>
      <c r="BE18" s="17">
        <f t="shared" si="12"/>
        <v>0</v>
      </c>
      <c r="BF18" s="17">
        <f t="shared" si="12"/>
        <v>0</v>
      </c>
      <c r="BG18" s="17">
        <f t="shared" si="12"/>
        <v>0</v>
      </c>
      <c r="BH18" s="17">
        <f t="shared" si="12"/>
        <v>0</v>
      </c>
      <c r="BI18" s="17">
        <f t="shared" si="12"/>
        <v>0</v>
      </c>
      <c r="BJ18" s="17">
        <f t="shared" si="12"/>
        <v>0</v>
      </c>
      <c r="BK18" s="17">
        <f t="shared" si="12"/>
        <v>0</v>
      </c>
      <c r="BL18" s="13">
        <f t="shared" si="3"/>
        <v>0</v>
      </c>
      <c r="BM18" s="13">
        <f t="shared" si="3"/>
        <v>0</v>
      </c>
      <c r="BN18" s="13">
        <f t="shared" si="3"/>
        <v>0</v>
      </c>
      <c r="BO18" s="13">
        <f t="shared" si="3"/>
        <v>0</v>
      </c>
      <c r="BP18" s="13">
        <f t="shared" si="3"/>
        <v>0</v>
      </c>
      <c r="BQ18" s="13">
        <f t="shared" si="3"/>
        <v>0</v>
      </c>
      <c r="BR18" s="13">
        <f t="shared" si="3"/>
        <v>0</v>
      </c>
      <c r="BS18" s="13">
        <f t="shared" si="3"/>
        <v>0</v>
      </c>
      <c r="BT18" s="13">
        <f t="shared" si="3"/>
        <v>0</v>
      </c>
      <c r="BU18" s="13">
        <f t="shared" si="3"/>
        <v>0</v>
      </c>
    </row>
    <row r="19" spans="1:73" ht="31.5" x14ac:dyDescent="0.25">
      <c r="A19" s="15" t="s">
        <v>95</v>
      </c>
      <c r="B19" s="16" t="s">
        <v>96</v>
      </c>
      <c r="C19" s="12" t="s">
        <v>88</v>
      </c>
      <c r="D19" s="17">
        <f t="shared" ref="D19:I21" si="13">D78</f>
        <v>0</v>
      </c>
      <c r="E19" s="17">
        <f t="shared" si="13"/>
        <v>0</v>
      </c>
      <c r="F19" s="17">
        <f t="shared" si="13"/>
        <v>0</v>
      </c>
      <c r="G19" s="17">
        <f t="shared" si="13"/>
        <v>0</v>
      </c>
      <c r="H19" s="17">
        <f t="shared" si="13"/>
        <v>0</v>
      </c>
      <c r="I19" s="17">
        <f t="shared" si="13"/>
        <v>0</v>
      </c>
      <c r="J19" s="17">
        <f t="shared" ref="J19:AG21" si="14">J78</f>
        <v>0</v>
      </c>
      <c r="K19" s="17">
        <f t="shared" si="14"/>
        <v>0</v>
      </c>
      <c r="L19" s="17">
        <f t="shared" si="14"/>
        <v>0</v>
      </c>
      <c r="M19" s="17">
        <f t="shared" si="14"/>
        <v>0</v>
      </c>
      <c r="N19" s="17">
        <f t="shared" si="14"/>
        <v>0</v>
      </c>
      <c r="O19" s="17">
        <f t="shared" si="14"/>
        <v>0</v>
      </c>
      <c r="P19" s="17">
        <f t="shared" si="14"/>
        <v>0</v>
      </c>
      <c r="Q19" s="17">
        <f t="shared" si="14"/>
        <v>0</v>
      </c>
      <c r="R19" s="17">
        <f t="shared" si="14"/>
        <v>0</v>
      </c>
      <c r="S19" s="17">
        <f t="shared" si="14"/>
        <v>0</v>
      </c>
      <c r="T19" s="17">
        <f t="shared" si="14"/>
        <v>0</v>
      </c>
      <c r="U19" s="27">
        <f t="shared" si="14"/>
        <v>0</v>
      </c>
      <c r="V19" s="17">
        <f t="shared" si="14"/>
        <v>0</v>
      </c>
      <c r="W19" s="17">
        <f t="shared" si="14"/>
        <v>0</v>
      </c>
      <c r="X19" s="17">
        <f t="shared" si="14"/>
        <v>0</v>
      </c>
      <c r="Y19" s="17">
        <f t="shared" si="14"/>
        <v>0</v>
      </c>
      <c r="Z19" s="17">
        <f t="shared" si="14"/>
        <v>0</v>
      </c>
      <c r="AA19" s="17">
        <f t="shared" si="14"/>
        <v>0</v>
      </c>
      <c r="AB19" s="17">
        <f t="shared" si="14"/>
        <v>0</v>
      </c>
      <c r="AC19" s="17">
        <f t="shared" si="14"/>
        <v>0</v>
      </c>
      <c r="AD19" s="17">
        <f t="shared" si="14"/>
        <v>0</v>
      </c>
      <c r="AE19" s="17">
        <f t="shared" si="14"/>
        <v>0</v>
      </c>
      <c r="AF19" s="17">
        <f t="shared" si="14"/>
        <v>0</v>
      </c>
      <c r="AG19" s="17">
        <f t="shared" si="14"/>
        <v>0</v>
      </c>
      <c r="AH19" s="17">
        <f t="shared" ref="AH19:BK21" si="15">AH78</f>
        <v>0</v>
      </c>
      <c r="AI19" s="17">
        <f t="shared" si="15"/>
        <v>0</v>
      </c>
      <c r="AJ19" s="17">
        <f t="shared" si="15"/>
        <v>0</v>
      </c>
      <c r="AK19" s="17">
        <f t="shared" si="15"/>
        <v>0</v>
      </c>
      <c r="AL19" s="17">
        <f t="shared" si="15"/>
        <v>0</v>
      </c>
      <c r="AM19" s="17">
        <f t="shared" si="15"/>
        <v>0</v>
      </c>
      <c r="AN19" s="17">
        <f t="shared" si="15"/>
        <v>0</v>
      </c>
      <c r="AO19" s="17">
        <f t="shared" si="15"/>
        <v>0</v>
      </c>
      <c r="AP19" s="17">
        <f t="shared" si="15"/>
        <v>0</v>
      </c>
      <c r="AQ19" s="17">
        <f t="shared" si="15"/>
        <v>0</v>
      </c>
      <c r="AR19" s="17">
        <f t="shared" si="15"/>
        <v>0</v>
      </c>
      <c r="AS19" s="17">
        <f t="shared" si="15"/>
        <v>0</v>
      </c>
      <c r="AT19" s="17">
        <f t="shared" si="15"/>
        <v>0</v>
      </c>
      <c r="AU19" s="17">
        <f t="shared" si="15"/>
        <v>0</v>
      </c>
      <c r="AV19" s="17">
        <f t="shared" si="15"/>
        <v>0</v>
      </c>
      <c r="AW19" s="17">
        <f t="shared" si="15"/>
        <v>0</v>
      </c>
      <c r="AX19" s="17">
        <f t="shared" si="15"/>
        <v>0</v>
      </c>
      <c r="AY19" s="17">
        <f t="shared" si="15"/>
        <v>0</v>
      </c>
      <c r="AZ19" s="17">
        <f t="shared" si="15"/>
        <v>0</v>
      </c>
      <c r="BA19" s="17">
        <f t="shared" si="15"/>
        <v>0</v>
      </c>
      <c r="BB19" s="17">
        <f t="shared" si="15"/>
        <v>0</v>
      </c>
      <c r="BC19" s="17">
        <f t="shared" si="15"/>
        <v>0</v>
      </c>
      <c r="BD19" s="17">
        <f t="shared" si="15"/>
        <v>0</v>
      </c>
      <c r="BE19" s="17">
        <f t="shared" si="15"/>
        <v>0</v>
      </c>
      <c r="BF19" s="17">
        <f t="shared" si="15"/>
        <v>0</v>
      </c>
      <c r="BG19" s="17">
        <f t="shared" si="15"/>
        <v>0</v>
      </c>
      <c r="BH19" s="17">
        <f t="shared" si="15"/>
        <v>0</v>
      </c>
      <c r="BI19" s="17">
        <f t="shared" si="15"/>
        <v>0</v>
      </c>
      <c r="BJ19" s="17">
        <f t="shared" si="15"/>
        <v>0</v>
      </c>
      <c r="BK19" s="17">
        <f t="shared" si="15"/>
        <v>0</v>
      </c>
      <c r="BL19" s="13">
        <f t="shared" si="3"/>
        <v>0</v>
      </c>
      <c r="BM19" s="13">
        <f t="shared" si="3"/>
        <v>0</v>
      </c>
      <c r="BN19" s="13">
        <f t="shared" si="3"/>
        <v>0</v>
      </c>
      <c r="BO19" s="13">
        <f t="shared" si="3"/>
        <v>0</v>
      </c>
      <c r="BP19" s="13">
        <f t="shared" si="3"/>
        <v>0</v>
      </c>
      <c r="BQ19" s="13">
        <f t="shared" si="3"/>
        <v>0</v>
      </c>
      <c r="BR19" s="13">
        <f t="shared" si="3"/>
        <v>0</v>
      </c>
      <c r="BS19" s="13">
        <f t="shared" si="3"/>
        <v>0</v>
      </c>
      <c r="BT19" s="13">
        <f t="shared" si="3"/>
        <v>0</v>
      </c>
      <c r="BU19" s="13">
        <f t="shared" si="3"/>
        <v>0</v>
      </c>
    </row>
    <row r="20" spans="1:73" ht="47.25" x14ac:dyDescent="0.25">
      <c r="A20" s="15" t="s">
        <v>97</v>
      </c>
      <c r="B20" s="16" t="s">
        <v>98</v>
      </c>
      <c r="C20" s="12" t="s">
        <v>88</v>
      </c>
      <c r="D20" s="17">
        <f t="shared" si="13"/>
        <v>0</v>
      </c>
      <c r="E20" s="17">
        <f t="shared" si="13"/>
        <v>0</v>
      </c>
      <c r="F20" s="17">
        <f t="shared" si="13"/>
        <v>0</v>
      </c>
      <c r="G20" s="17">
        <f t="shared" si="13"/>
        <v>0</v>
      </c>
      <c r="H20" s="17">
        <f t="shared" si="13"/>
        <v>0</v>
      </c>
      <c r="I20" s="17">
        <f t="shared" si="13"/>
        <v>0</v>
      </c>
      <c r="J20" s="17">
        <f t="shared" si="14"/>
        <v>0</v>
      </c>
      <c r="K20" s="17">
        <f t="shared" si="14"/>
        <v>0</v>
      </c>
      <c r="L20" s="17">
        <f t="shared" si="14"/>
        <v>0</v>
      </c>
      <c r="M20" s="17">
        <f t="shared" si="14"/>
        <v>0</v>
      </c>
      <c r="N20" s="17">
        <f t="shared" si="14"/>
        <v>0</v>
      </c>
      <c r="O20" s="17">
        <f t="shared" si="14"/>
        <v>0</v>
      </c>
      <c r="P20" s="17">
        <f t="shared" si="14"/>
        <v>0</v>
      </c>
      <c r="Q20" s="17">
        <f t="shared" si="14"/>
        <v>0</v>
      </c>
      <c r="R20" s="17">
        <f t="shared" si="14"/>
        <v>0</v>
      </c>
      <c r="S20" s="17">
        <f t="shared" si="14"/>
        <v>0</v>
      </c>
      <c r="T20" s="17">
        <f t="shared" si="14"/>
        <v>0</v>
      </c>
      <c r="U20" s="27">
        <f t="shared" si="14"/>
        <v>0</v>
      </c>
      <c r="V20" s="17">
        <f t="shared" si="14"/>
        <v>0</v>
      </c>
      <c r="W20" s="17">
        <f t="shared" si="14"/>
        <v>0</v>
      </c>
      <c r="X20" s="17">
        <f t="shared" si="14"/>
        <v>0</v>
      </c>
      <c r="Y20" s="17">
        <f t="shared" si="14"/>
        <v>0</v>
      </c>
      <c r="Z20" s="17">
        <f t="shared" si="14"/>
        <v>0</v>
      </c>
      <c r="AA20" s="17">
        <f t="shared" si="14"/>
        <v>0</v>
      </c>
      <c r="AB20" s="17">
        <f t="shared" si="14"/>
        <v>0</v>
      </c>
      <c r="AC20" s="17">
        <f t="shared" si="14"/>
        <v>0</v>
      </c>
      <c r="AD20" s="17">
        <f t="shared" si="14"/>
        <v>0</v>
      </c>
      <c r="AE20" s="17">
        <f t="shared" si="14"/>
        <v>0</v>
      </c>
      <c r="AF20" s="17">
        <f t="shared" si="14"/>
        <v>0</v>
      </c>
      <c r="AG20" s="17">
        <f t="shared" si="14"/>
        <v>0</v>
      </c>
      <c r="AH20" s="17">
        <f t="shared" si="15"/>
        <v>0</v>
      </c>
      <c r="AI20" s="17">
        <f t="shared" si="15"/>
        <v>0</v>
      </c>
      <c r="AJ20" s="17">
        <f t="shared" si="15"/>
        <v>0</v>
      </c>
      <c r="AK20" s="17">
        <f t="shared" si="15"/>
        <v>0</v>
      </c>
      <c r="AL20" s="17">
        <f t="shared" si="15"/>
        <v>0</v>
      </c>
      <c r="AM20" s="17">
        <f t="shared" si="15"/>
        <v>0</v>
      </c>
      <c r="AN20" s="17">
        <f t="shared" si="15"/>
        <v>0</v>
      </c>
      <c r="AO20" s="17">
        <f t="shared" si="15"/>
        <v>0</v>
      </c>
      <c r="AP20" s="17">
        <f t="shared" si="15"/>
        <v>0</v>
      </c>
      <c r="AQ20" s="17">
        <f t="shared" si="15"/>
        <v>0</v>
      </c>
      <c r="AR20" s="17">
        <f t="shared" si="15"/>
        <v>0</v>
      </c>
      <c r="AS20" s="17">
        <f t="shared" si="15"/>
        <v>0</v>
      </c>
      <c r="AT20" s="17">
        <f t="shared" si="15"/>
        <v>0</v>
      </c>
      <c r="AU20" s="17">
        <f t="shared" si="15"/>
        <v>0</v>
      </c>
      <c r="AV20" s="17">
        <f t="shared" si="15"/>
        <v>0</v>
      </c>
      <c r="AW20" s="17">
        <f t="shared" si="15"/>
        <v>0</v>
      </c>
      <c r="AX20" s="17">
        <f t="shared" si="15"/>
        <v>0</v>
      </c>
      <c r="AY20" s="17">
        <f t="shared" si="15"/>
        <v>0</v>
      </c>
      <c r="AZ20" s="17">
        <f t="shared" si="15"/>
        <v>0</v>
      </c>
      <c r="BA20" s="17">
        <f t="shared" si="15"/>
        <v>0</v>
      </c>
      <c r="BB20" s="17">
        <f t="shared" si="15"/>
        <v>0</v>
      </c>
      <c r="BC20" s="17">
        <f t="shared" si="15"/>
        <v>0</v>
      </c>
      <c r="BD20" s="17">
        <f t="shared" si="15"/>
        <v>0</v>
      </c>
      <c r="BE20" s="17">
        <f t="shared" si="15"/>
        <v>0</v>
      </c>
      <c r="BF20" s="17">
        <f t="shared" si="15"/>
        <v>0</v>
      </c>
      <c r="BG20" s="17">
        <f t="shared" si="15"/>
        <v>0</v>
      </c>
      <c r="BH20" s="17">
        <f t="shared" si="15"/>
        <v>0</v>
      </c>
      <c r="BI20" s="17">
        <f t="shared" si="15"/>
        <v>0</v>
      </c>
      <c r="BJ20" s="17">
        <f t="shared" si="15"/>
        <v>0</v>
      </c>
      <c r="BK20" s="17">
        <f t="shared" si="15"/>
        <v>0</v>
      </c>
      <c r="BL20" s="13">
        <f t="shared" si="3"/>
        <v>0</v>
      </c>
      <c r="BM20" s="13">
        <f t="shared" si="3"/>
        <v>0</v>
      </c>
      <c r="BN20" s="13">
        <f t="shared" si="3"/>
        <v>0</v>
      </c>
      <c r="BO20" s="13">
        <f t="shared" si="3"/>
        <v>0</v>
      </c>
      <c r="BP20" s="13">
        <f t="shared" si="3"/>
        <v>0</v>
      </c>
      <c r="BQ20" s="13">
        <f t="shared" si="3"/>
        <v>0</v>
      </c>
      <c r="BR20" s="13">
        <f t="shared" si="3"/>
        <v>0</v>
      </c>
      <c r="BS20" s="13">
        <f t="shared" si="3"/>
        <v>0</v>
      </c>
      <c r="BT20" s="13">
        <f t="shared" si="3"/>
        <v>0</v>
      </c>
      <c r="BU20" s="13">
        <f t="shared" si="3"/>
        <v>0</v>
      </c>
    </row>
    <row r="21" spans="1:73" ht="31.5" x14ac:dyDescent="0.25">
      <c r="A21" s="15" t="s">
        <v>99</v>
      </c>
      <c r="B21" s="11" t="s">
        <v>100</v>
      </c>
      <c r="C21" s="12" t="s">
        <v>88</v>
      </c>
      <c r="D21" s="17">
        <f t="shared" si="13"/>
        <v>0</v>
      </c>
      <c r="E21" s="17">
        <f t="shared" si="13"/>
        <v>0</v>
      </c>
      <c r="F21" s="17">
        <f t="shared" si="13"/>
        <v>0</v>
      </c>
      <c r="G21" s="17">
        <f t="shared" si="13"/>
        <v>0</v>
      </c>
      <c r="H21" s="17">
        <f t="shared" si="13"/>
        <v>0</v>
      </c>
      <c r="I21" s="17">
        <f t="shared" si="13"/>
        <v>0</v>
      </c>
      <c r="J21" s="17">
        <f t="shared" si="14"/>
        <v>0</v>
      </c>
      <c r="K21" s="17">
        <f t="shared" si="14"/>
        <v>0</v>
      </c>
      <c r="L21" s="17">
        <f t="shared" si="14"/>
        <v>0</v>
      </c>
      <c r="M21" s="17">
        <f t="shared" si="14"/>
        <v>1</v>
      </c>
      <c r="N21" s="17">
        <f t="shared" si="14"/>
        <v>0</v>
      </c>
      <c r="O21" s="17">
        <f t="shared" si="14"/>
        <v>0</v>
      </c>
      <c r="P21" s="17">
        <f t="shared" si="14"/>
        <v>0</v>
      </c>
      <c r="Q21" s="17">
        <f t="shared" si="14"/>
        <v>0</v>
      </c>
      <c r="R21" s="17">
        <f t="shared" si="14"/>
        <v>0</v>
      </c>
      <c r="S21" s="17">
        <f t="shared" si="14"/>
        <v>0</v>
      </c>
      <c r="T21" s="17">
        <f t="shared" si="14"/>
        <v>0</v>
      </c>
      <c r="U21" s="27">
        <f t="shared" si="14"/>
        <v>0</v>
      </c>
      <c r="V21" s="17">
        <f t="shared" si="14"/>
        <v>0</v>
      </c>
      <c r="W21" s="17">
        <f t="shared" si="14"/>
        <v>0</v>
      </c>
      <c r="X21" s="17">
        <f t="shared" si="14"/>
        <v>0</v>
      </c>
      <c r="Y21" s="17">
        <f t="shared" si="14"/>
        <v>0</v>
      </c>
      <c r="Z21" s="17">
        <f t="shared" si="14"/>
        <v>0</v>
      </c>
      <c r="AA21" s="17">
        <f t="shared" si="14"/>
        <v>0</v>
      </c>
      <c r="AB21" s="17">
        <f t="shared" si="14"/>
        <v>0</v>
      </c>
      <c r="AC21" s="17">
        <f t="shared" si="14"/>
        <v>0</v>
      </c>
      <c r="AD21" s="17">
        <f t="shared" si="14"/>
        <v>0</v>
      </c>
      <c r="AE21" s="17">
        <f t="shared" si="14"/>
        <v>0</v>
      </c>
      <c r="AF21" s="17">
        <f t="shared" si="14"/>
        <v>0</v>
      </c>
      <c r="AG21" s="17">
        <f t="shared" si="14"/>
        <v>0</v>
      </c>
      <c r="AH21" s="17">
        <f t="shared" si="15"/>
        <v>0</v>
      </c>
      <c r="AI21" s="17">
        <f t="shared" si="15"/>
        <v>0</v>
      </c>
      <c r="AJ21" s="17">
        <f t="shared" si="15"/>
        <v>0</v>
      </c>
      <c r="AK21" s="17">
        <f t="shared" si="15"/>
        <v>0</v>
      </c>
      <c r="AL21" s="17">
        <f t="shared" si="15"/>
        <v>0</v>
      </c>
      <c r="AM21" s="17">
        <f t="shared" si="15"/>
        <v>0</v>
      </c>
      <c r="AN21" s="17">
        <f t="shared" si="15"/>
        <v>0</v>
      </c>
      <c r="AO21" s="17">
        <f t="shared" si="15"/>
        <v>0</v>
      </c>
      <c r="AP21" s="17">
        <f t="shared" si="15"/>
        <v>0</v>
      </c>
      <c r="AQ21" s="17">
        <f t="shared" si="15"/>
        <v>0</v>
      </c>
      <c r="AR21" s="17">
        <f t="shared" si="15"/>
        <v>0</v>
      </c>
      <c r="AS21" s="17">
        <f t="shared" si="15"/>
        <v>0</v>
      </c>
      <c r="AT21" s="17">
        <f t="shared" si="15"/>
        <v>0</v>
      </c>
      <c r="AU21" s="17">
        <f t="shared" si="15"/>
        <v>0</v>
      </c>
      <c r="AV21" s="17">
        <f t="shared" si="15"/>
        <v>0</v>
      </c>
      <c r="AW21" s="17">
        <f t="shared" si="15"/>
        <v>0</v>
      </c>
      <c r="AX21" s="17">
        <f t="shared" si="15"/>
        <v>0</v>
      </c>
      <c r="AY21" s="17">
        <f t="shared" si="15"/>
        <v>0</v>
      </c>
      <c r="AZ21" s="17">
        <f t="shared" si="15"/>
        <v>0</v>
      </c>
      <c r="BA21" s="17">
        <f t="shared" si="15"/>
        <v>0</v>
      </c>
      <c r="BB21" s="17">
        <f t="shared" si="15"/>
        <v>0</v>
      </c>
      <c r="BC21" s="17">
        <f t="shared" si="15"/>
        <v>0</v>
      </c>
      <c r="BD21" s="17">
        <f t="shared" si="15"/>
        <v>0</v>
      </c>
      <c r="BE21" s="17">
        <f t="shared" si="15"/>
        <v>0</v>
      </c>
      <c r="BF21" s="17">
        <f t="shared" si="15"/>
        <v>0</v>
      </c>
      <c r="BG21" s="17">
        <f t="shared" si="15"/>
        <v>0</v>
      </c>
      <c r="BH21" s="17">
        <f t="shared" si="15"/>
        <v>0</v>
      </c>
      <c r="BI21" s="17">
        <f t="shared" si="15"/>
        <v>0</v>
      </c>
      <c r="BJ21" s="17">
        <f t="shared" si="15"/>
        <v>0</v>
      </c>
      <c r="BK21" s="17">
        <f t="shared" si="15"/>
        <v>1</v>
      </c>
      <c r="BL21" s="13">
        <f t="shared" si="3"/>
        <v>0</v>
      </c>
      <c r="BM21" s="13">
        <f t="shared" si="3"/>
        <v>0</v>
      </c>
      <c r="BN21" s="13">
        <f t="shared" si="3"/>
        <v>0</v>
      </c>
      <c r="BO21" s="13">
        <f t="shared" si="3"/>
        <v>0</v>
      </c>
      <c r="BP21" s="13">
        <f t="shared" si="3"/>
        <v>0</v>
      </c>
      <c r="BQ21" s="13">
        <f t="shared" si="3"/>
        <v>0</v>
      </c>
      <c r="BR21" s="13">
        <f t="shared" si="3"/>
        <v>0</v>
      </c>
      <c r="BS21" s="13">
        <f t="shared" si="3"/>
        <v>0</v>
      </c>
      <c r="BT21" s="13">
        <f t="shared" si="3"/>
        <v>0</v>
      </c>
      <c r="BU21" s="13">
        <f t="shared" si="3"/>
        <v>1</v>
      </c>
    </row>
    <row r="22" spans="1:73" x14ac:dyDescent="0.25">
      <c r="A22" s="15" t="s">
        <v>101</v>
      </c>
      <c r="B22" s="11" t="s">
        <v>102</v>
      </c>
      <c r="C22" s="12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28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8"/>
      <c r="BO22" s="14"/>
      <c r="BP22" s="14"/>
      <c r="BQ22" s="14"/>
      <c r="BR22" s="14"/>
      <c r="BS22" s="14"/>
      <c r="BT22" s="14"/>
      <c r="BU22" s="14"/>
    </row>
    <row r="23" spans="1:73" ht="31.5" x14ac:dyDescent="0.25">
      <c r="A23" s="15" t="s">
        <v>103</v>
      </c>
      <c r="B23" s="11" t="s">
        <v>104</v>
      </c>
      <c r="C23" s="12" t="s">
        <v>88</v>
      </c>
      <c r="D23" s="17">
        <f t="shared" ref="D23:M23" si="16">D24+D32+D35+D44</f>
        <v>0</v>
      </c>
      <c r="E23" s="17">
        <f t="shared" si="16"/>
        <v>0</v>
      </c>
      <c r="F23" s="17">
        <f t="shared" si="16"/>
        <v>15.478</v>
      </c>
      <c r="G23" s="17">
        <f t="shared" si="16"/>
        <v>0</v>
      </c>
      <c r="H23" s="17">
        <f t="shared" si="16"/>
        <v>0.63</v>
      </c>
      <c r="I23" s="17">
        <f t="shared" si="16"/>
        <v>0</v>
      </c>
      <c r="J23" s="17">
        <f t="shared" si="16"/>
        <v>0</v>
      </c>
      <c r="K23" s="17">
        <f t="shared" si="16"/>
        <v>442</v>
      </c>
      <c r="L23" s="17">
        <f t="shared" si="16"/>
        <v>0</v>
      </c>
      <c r="M23" s="17">
        <f t="shared" si="16"/>
        <v>0</v>
      </c>
      <c r="N23" s="17">
        <f t="shared" ref="N23:W23" si="17">N24+N32+N35+N44</f>
        <v>0</v>
      </c>
      <c r="O23" s="17">
        <f t="shared" si="17"/>
        <v>0</v>
      </c>
      <c r="P23" s="17">
        <f t="shared" si="17"/>
        <v>1.478</v>
      </c>
      <c r="Q23" s="17">
        <f t="shared" si="17"/>
        <v>0</v>
      </c>
      <c r="R23" s="17">
        <f t="shared" si="17"/>
        <v>0</v>
      </c>
      <c r="S23" s="17">
        <f t="shared" si="17"/>
        <v>0</v>
      </c>
      <c r="T23" s="17">
        <f t="shared" si="17"/>
        <v>0</v>
      </c>
      <c r="U23" s="27">
        <f t="shared" si="17"/>
        <v>78</v>
      </c>
      <c r="V23" s="17">
        <f t="shared" si="17"/>
        <v>0</v>
      </c>
      <c r="W23" s="17">
        <f t="shared" si="17"/>
        <v>0</v>
      </c>
      <c r="X23" s="17">
        <f t="shared" ref="X23:AM23" si="18">X24+X32+X35+X44</f>
        <v>0</v>
      </c>
      <c r="Y23" s="17">
        <f t="shared" si="18"/>
        <v>0</v>
      </c>
      <c r="Z23" s="17">
        <f t="shared" si="18"/>
        <v>3.5</v>
      </c>
      <c r="AA23" s="17">
        <f t="shared" si="18"/>
        <v>0</v>
      </c>
      <c r="AB23" s="17">
        <f t="shared" si="18"/>
        <v>0</v>
      </c>
      <c r="AC23" s="17">
        <f t="shared" si="18"/>
        <v>0</v>
      </c>
      <c r="AD23" s="17">
        <f t="shared" si="18"/>
        <v>0</v>
      </c>
      <c r="AE23" s="17">
        <f t="shared" si="18"/>
        <v>91</v>
      </c>
      <c r="AF23" s="17">
        <f t="shared" si="18"/>
        <v>0</v>
      </c>
      <c r="AG23" s="17">
        <f t="shared" si="18"/>
        <v>0</v>
      </c>
      <c r="AH23" s="17">
        <f t="shared" si="18"/>
        <v>0</v>
      </c>
      <c r="AI23" s="17">
        <f t="shared" si="18"/>
        <v>0</v>
      </c>
      <c r="AJ23" s="17">
        <f t="shared" si="18"/>
        <v>3.5</v>
      </c>
      <c r="AK23" s="17">
        <f t="shared" si="18"/>
        <v>0</v>
      </c>
      <c r="AL23" s="17">
        <f t="shared" si="18"/>
        <v>0</v>
      </c>
      <c r="AM23" s="17">
        <f t="shared" si="18"/>
        <v>0</v>
      </c>
      <c r="AN23" s="17">
        <f t="shared" ref="AN23:BA23" si="19">AN24+AN32+AN35+AN44</f>
        <v>0</v>
      </c>
      <c r="AO23" s="17">
        <f t="shared" si="19"/>
        <v>91</v>
      </c>
      <c r="AP23" s="17">
        <f t="shared" si="19"/>
        <v>0</v>
      </c>
      <c r="AQ23" s="17">
        <f t="shared" si="19"/>
        <v>0</v>
      </c>
      <c r="AR23" s="17">
        <f t="shared" si="19"/>
        <v>0</v>
      </c>
      <c r="AS23" s="17">
        <f t="shared" si="19"/>
        <v>0</v>
      </c>
      <c r="AT23" s="17">
        <f t="shared" si="19"/>
        <v>3.5</v>
      </c>
      <c r="AU23" s="17">
        <f t="shared" si="19"/>
        <v>0</v>
      </c>
      <c r="AV23" s="17">
        <f t="shared" si="19"/>
        <v>0.63</v>
      </c>
      <c r="AW23" s="17">
        <f t="shared" si="19"/>
        <v>0</v>
      </c>
      <c r="AX23" s="17">
        <f t="shared" si="19"/>
        <v>0</v>
      </c>
      <c r="AY23" s="17">
        <f t="shared" si="19"/>
        <v>91</v>
      </c>
      <c r="AZ23" s="17">
        <f t="shared" si="19"/>
        <v>0</v>
      </c>
      <c r="BA23" s="17">
        <f t="shared" si="19"/>
        <v>0</v>
      </c>
      <c r="BB23" s="17">
        <f t="shared" ref="BB23:BU23" si="20">BB24+BB32+BB35+BB44</f>
        <v>0</v>
      </c>
      <c r="BC23" s="17">
        <f t="shared" si="20"/>
        <v>0</v>
      </c>
      <c r="BD23" s="17">
        <f t="shared" si="20"/>
        <v>3.5</v>
      </c>
      <c r="BE23" s="17">
        <f t="shared" si="20"/>
        <v>0</v>
      </c>
      <c r="BF23" s="17">
        <f t="shared" si="20"/>
        <v>0</v>
      </c>
      <c r="BG23" s="17">
        <f t="shared" si="20"/>
        <v>0</v>
      </c>
      <c r="BH23" s="17">
        <f t="shared" si="20"/>
        <v>0</v>
      </c>
      <c r="BI23" s="17">
        <f t="shared" si="20"/>
        <v>91</v>
      </c>
      <c r="BJ23" s="17">
        <f t="shared" si="20"/>
        <v>0</v>
      </c>
      <c r="BK23" s="17">
        <f t="shared" si="20"/>
        <v>0</v>
      </c>
      <c r="BL23" s="17">
        <f t="shared" si="20"/>
        <v>0</v>
      </c>
      <c r="BM23" s="17">
        <f t="shared" si="20"/>
        <v>0</v>
      </c>
      <c r="BN23" s="17">
        <f t="shared" si="20"/>
        <v>15.478</v>
      </c>
      <c r="BO23" s="17">
        <f t="shared" si="20"/>
        <v>0</v>
      </c>
      <c r="BP23" s="17">
        <f t="shared" si="20"/>
        <v>0.63</v>
      </c>
      <c r="BQ23" s="17">
        <f t="shared" si="20"/>
        <v>0</v>
      </c>
      <c r="BR23" s="17">
        <f t="shared" si="20"/>
        <v>0</v>
      </c>
      <c r="BS23" s="17">
        <f t="shared" si="20"/>
        <v>442</v>
      </c>
      <c r="BT23" s="17">
        <f t="shared" si="20"/>
        <v>0</v>
      </c>
      <c r="BU23" s="17">
        <f t="shared" si="20"/>
        <v>0</v>
      </c>
    </row>
    <row r="24" spans="1:73" x14ac:dyDescent="0.25">
      <c r="A24" s="15" t="s">
        <v>105</v>
      </c>
      <c r="B24" s="11" t="s">
        <v>106</v>
      </c>
      <c r="C24" s="12" t="s">
        <v>88</v>
      </c>
      <c r="D24" s="17">
        <f t="shared" ref="D24:M24" si="21">D25+D27+D28</f>
        <v>0</v>
      </c>
      <c r="E24" s="17">
        <f t="shared" si="21"/>
        <v>0</v>
      </c>
      <c r="F24" s="17">
        <f t="shared" si="21"/>
        <v>15.478</v>
      </c>
      <c r="G24" s="17">
        <f t="shared" si="21"/>
        <v>0</v>
      </c>
      <c r="H24" s="17">
        <f t="shared" si="21"/>
        <v>0</v>
      </c>
      <c r="I24" s="17">
        <f t="shared" si="21"/>
        <v>0</v>
      </c>
      <c r="J24" s="17">
        <f t="shared" si="21"/>
        <v>0</v>
      </c>
      <c r="K24" s="17">
        <f t="shared" si="21"/>
        <v>442</v>
      </c>
      <c r="L24" s="17">
        <f t="shared" si="21"/>
        <v>0</v>
      </c>
      <c r="M24" s="17">
        <f t="shared" si="21"/>
        <v>0</v>
      </c>
      <c r="N24" s="17">
        <f t="shared" ref="N24:W24" si="22">N25+N27+N28</f>
        <v>0</v>
      </c>
      <c r="O24" s="17">
        <f t="shared" si="22"/>
        <v>0</v>
      </c>
      <c r="P24" s="17">
        <f t="shared" si="22"/>
        <v>1.478</v>
      </c>
      <c r="Q24" s="17">
        <f t="shared" si="22"/>
        <v>0</v>
      </c>
      <c r="R24" s="17">
        <f t="shared" si="22"/>
        <v>0</v>
      </c>
      <c r="S24" s="17">
        <f t="shared" si="22"/>
        <v>0</v>
      </c>
      <c r="T24" s="17">
        <f t="shared" si="22"/>
        <v>0</v>
      </c>
      <c r="U24" s="27">
        <f t="shared" si="22"/>
        <v>78</v>
      </c>
      <c r="V24" s="17">
        <f t="shared" si="22"/>
        <v>0</v>
      </c>
      <c r="W24" s="17">
        <f t="shared" si="22"/>
        <v>0</v>
      </c>
      <c r="X24" s="17">
        <f t="shared" ref="X24:AM24" si="23">X25+X27+X28</f>
        <v>0</v>
      </c>
      <c r="Y24" s="17">
        <f t="shared" si="23"/>
        <v>0</v>
      </c>
      <c r="Z24" s="17">
        <f t="shared" si="23"/>
        <v>3.5</v>
      </c>
      <c r="AA24" s="17">
        <f t="shared" si="23"/>
        <v>0</v>
      </c>
      <c r="AB24" s="17">
        <f t="shared" si="23"/>
        <v>0</v>
      </c>
      <c r="AC24" s="17">
        <f t="shared" si="23"/>
        <v>0</v>
      </c>
      <c r="AD24" s="17">
        <f t="shared" si="23"/>
        <v>0</v>
      </c>
      <c r="AE24" s="17">
        <f t="shared" si="23"/>
        <v>91</v>
      </c>
      <c r="AF24" s="17">
        <f t="shared" si="23"/>
        <v>0</v>
      </c>
      <c r="AG24" s="17">
        <f t="shared" si="23"/>
        <v>0</v>
      </c>
      <c r="AH24" s="17">
        <f t="shared" si="23"/>
        <v>0</v>
      </c>
      <c r="AI24" s="17">
        <f t="shared" si="23"/>
        <v>0</v>
      </c>
      <c r="AJ24" s="17">
        <f t="shared" si="23"/>
        <v>3.5</v>
      </c>
      <c r="AK24" s="17">
        <f t="shared" si="23"/>
        <v>0</v>
      </c>
      <c r="AL24" s="17">
        <f t="shared" si="23"/>
        <v>0</v>
      </c>
      <c r="AM24" s="17">
        <f t="shared" si="23"/>
        <v>0</v>
      </c>
      <c r="AN24" s="17">
        <f t="shared" ref="AN24:BA24" si="24">AN25+AN27+AN28</f>
        <v>0</v>
      </c>
      <c r="AO24" s="17">
        <f t="shared" si="24"/>
        <v>91</v>
      </c>
      <c r="AP24" s="17">
        <f t="shared" si="24"/>
        <v>0</v>
      </c>
      <c r="AQ24" s="17">
        <f t="shared" si="24"/>
        <v>0</v>
      </c>
      <c r="AR24" s="17">
        <f t="shared" si="24"/>
        <v>0</v>
      </c>
      <c r="AS24" s="17">
        <f t="shared" si="24"/>
        <v>0</v>
      </c>
      <c r="AT24" s="17">
        <f t="shared" si="24"/>
        <v>3.5</v>
      </c>
      <c r="AU24" s="17">
        <f t="shared" si="24"/>
        <v>0</v>
      </c>
      <c r="AV24" s="17">
        <f t="shared" si="24"/>
        <v>0</v>
      </c>
      <c r="AW24" s="17">
        <f t="shared" si="24"/>
        <v>0</v>
      </c>
      <c r="AX24" s="17">
        <f t="shared" si="24"/>
        <v>0</v>
      </c>
      <c r="AY24" s="17">
        <f t="shared" si="24"/>
        <v>91</v>
      </c>
      <c r="AZ24" s="17">
        <f t="shared" si="24"/>
        <v>0</v>
      </c>
      <c r="BA24" s="17">
        <f t="shared" si="24"/>
        <v>0</v>
      </c>
      <c r="BB24" s="17">
        <f t="shared" ref="BB24:BU24" si="25">BB25+BB27+BB28</f>
        <v>0</v>
      </c>
      <c r="BC24" s="17">
        <f t="shared" si="25"/>
        <v>0</v>
      </c>
      <c r="BD24" s="17">
        <f t="shared" si="25"/>
        <v>3.5</v>
      </c>
      <c r="BE24" s="17">
        <f t="shared" si="25"/>
        <v>0</v>
      </c>
      <c r="BF24" s="17">
        <f t="shared" si="25"/>
        <v>0</v>
      </c>
      <c r="BG24" s="17">
        <f t="shared" si="25"/>
        <v>0</v>
      </c>
      <c r="BH24" s="17">
        <f t="shared" si="25"/>
        <v>0</v>
      </c>
      <c r="BI24" s="17">
        <f t="shared" si="25"/>
        <v>91</v>
      </c>
      <c r="BJ24" s="17">
        <f t="shared" si="25"/>
        <v>0</v>
      </c>
      <c r="BK24" s="17">
        <f t="shared" si="25"/>
        <v>0</v>
      </c>
      <c r="BL24" s="17">
        <f t="shared" si="25"/>
        <v>0</v>
      </c>
      <c r="BM24" s="17">
        <f t="shared" si="25"/>
        <v>0</v>
      </c>
      <c r="BN24" s="17">
        <f t="shared" si="25"/>
        <v>15.478</v>
      </c>
      <c r="BO24" s="17">
        <f t="shared" si="25"/>
        <v>0</v>
      </c>
      <c r="BP24" s="17">
        <f t="shared" si="25"/>
        <v>0</v>
      </c>
      <c r="BQ24" s="17">
        <f t="shared" si="25"/>
        <v>0</v>
      </c>
      <c r="BR24" s="17">
        <f t="shared" si="25"/>
        <v>0</v>
      </c>
      <c r="BS24" s="17">
        <f t="shared" si="25"/>
        <v>442</v>
      </c>
      <c r="BT24" s="17">
        <f t="shared" si="25"/>
        <v>0</v>
      </c>
      <c r="BU24" s="17">
        <f t="shared" si="25"/>
        <v>0</v>
      </c>
    </row>
    <row r="25" spans="1:73" ht="78.75" x14ac:dyDescent="0.25">
      <c r="A25" s="15" t="s">
        <v>107</v>
      </c>
      <c r="B25" s="11" t="s">
        <v>108</v>
      </c>
      <c r="C25" s="12" t="s">
        <v>88</v>
      </c>
      <c r="D25" s="19">
        <f t="shared" ref="D25:W25" si="26">D26</f>
        <v>0</v>
      </c>
      <c r="E25" s="19">
        <f t="shared" si="26"/>
        <v>0</v>
      </c>
      <c r="F25" s="19">
        <f t="shared" si="26"/>
        <v>15.478</v>
      </c>
      <c r="G25" s="19">
        <f t="shared" si="26"/>
        <v>0</v>
      </c>
      <c r="H25" s="19">
        <f t="shared" si="26"/>
        <v>0</v>
      </c>
      <c r="I25" s="19">
        <f t="shared" si="26"/>
        <v>0</v>
      </c>
      <c r="J25" s="19">
        <f t="shared" si="26"/>
        <v>0</v>
      </c>
      <c r="K25" s="19">
        <f t="shared" si="26"/>
        <v>442</v>
      </c>
      <c r="L25" s="19">
        <f t="shared" si="26"/>
        <v>0</v>
      </c>
      <c r="M25" s="19">
        <f t="shared" si="26"/>
        <v>0</v>
      </c>
      <c r="N25" s="19">
        <f t="shared" si="26"/>
        <v>0</v>
      </c>
      <c r="O25" s="19">
        <f t="shared" si="26"/>
        <v>0</v>
      </c>
      <c r="P25" s="19">
        <f t="shared" si="26"/>
        <v>1.478</v>
      </c>
      <c r="Q25" s="19">
        <f t="shared" si="26"/>
        <v>0</v>
      </c>
      <c r="R25" s="19">
        <f t="shared" si="26"/>
        <v>0</v>
      </c>
      <c r="S25" s="19">
        <f t="shared" si="26"/>
        <v>0</v>
      </c>
      <c r="T25" s="19">
        <f t="shared" si="26"/>
        <v>0</v>
      </c>
      <c r="U25" s="26">
        <f t="shared" si="26"/>
        <v>78</v>
      </c>
      <c r="V25" s="19">
        <f t="shared" si="26"/>
        <v>0</v>
      </c>
      <c r="W25" s="19">
        <f t="shared" si="26"/>
        <v>0</v>
      </c>
      <c r="X25" s="19">
        <f t="shared" ref="X25:BA25" si="27">X26</f>
        <v>0</v>
      </c>
      <c r="Y25" s="19">
        <f t="shared" si="27"/>
        <v>0</v>
      </c>
      <c r="Z25" s="19">
        <f t="shared" si="27"/>
        <v>3.5</v>
      </c>
      <c r="AA25" s="19">
        <f t="shared" si="27"/>
        <v>0</v>
      </c>
      <c r="AB25" s="19">
        <f t="shared" si="27"/>
        <v>0</v>
      </c>
      <c r="AC25" s="19">
        <f t="shared" si="27"/>
        <v>0</v>
      </c>
      <c r="AD25" s="19">
        <f t="shared" si="27"/>
        <v>0</v>
      </c>
      <c r="AE25" s="19">
        <f t="shared" si="27"/>
        <v>91</v>
      </c>
      <c r="AF25" s="19">
        <f t="shared" si="27"/>
        <v>0</v>
      </c>
      <c r="AG25" s="19">
        <f t="shared" si="27"/>
        <v>0</v>
      </c>
      <c r="AH25" s="19">
        <f t="shared" si="27"/>
        <v>0</v>
      </c>
      <c r="AI25" s="19">
        <f t="shared" si="27"/>
        <v>0</v>
      </c>
      <c r="AJ25" s="19">
        <f t="shared" si="27"/>
        <v>3.5</v>
      </c>
      <c r="AK25" s="19">
        <f t="shared" si="27"/>
        <v>0</v>
      </c>
      <c r="AL25" s="19">
        <f t="shared" si="27"/>
        <v>0</v>
      </c>
      <c r="AM25" s="19">
        <f t="shared" si="27"/>
        <v>0</v>
      </c>
      <c r="AN25" s="19">
        <f t="shared" si="27"/>
        <v>0</v>
      </c>
      <c r="AO25" s="19">
        <f t="shared" si="27"/>
        <v>91</v>
      </c>
      <c r="AP25" s="19">
        <f t="shared" si="27"/>
        <v>0</v>
      </c>
      <c r="AQ25" s="19">
        <f t="shared" si="27"/>
        <v>0</v>
      </c>
      <c r="AR25" s="19">
        <f t="shared" si="27"/>
        <v>0</v>
      </c>
      <c r="AS25" s="19">
        <f t="shared" si="27"/>
        <v>0</v>
      </c>
      <c r="AT25" s="19">
        <f t="shared" si="27"/>
        <v>3.5</v>
      </c>
      <c r="AU25" s="19">
        <f t="shared" si="27"/>
        <v>0</v>
      </c>
      <c r="AV25" s="19">
        <f t="shared" si="27"/>
        <v>0</v>
      </c>
      <c r="AW25" s="19">
        <f t="shared" si="27"/>
        <v>0</v>
      </c>
      <c r="AX25" s="19">
        <f t="shared" si="27"/>
        <v>0</v>
      </c>
      <c r="AY25" s="19">
        <f t="shared" si="27"/>
        <v>91</v>
      </c>
      <c r="AZ25" s="19">
        <f t="shared" si="27"/>
        <v>0</v>
      </c>
      <c r="BA25" s="19">
        <f t="shared" si="27"/>
        <v>0</v>
      </c>
      <c r="BB25" s="19">
        <f t="shared" ref="BB25:BU25" si="28">BB26</f>
        <v>0</v>
      </c>
      <c r="BC25" s="19">
        <f t="shared" si="28"/>
        <v>0</v>
      </c>
      <c r="BD25" s="19">
        <f t="shared" si="28"/>
        <v>3.5</v>
      </c>
      <c r="BE25" s="19">
        <f t="shared" si="28"/>
        <v>0</v>
      </c>
      <c r="BF25" s="19">
        <f t="shared" si="28"/>
        <v>0</v>
      </c>
      <c r="BG25" s="19">
        <f t="shared" si="28"/>
        <v>0</v>
      </c>
      <c r="BH25" s="19">
        <f t="shared" si="28"/>
        <v>0</v>
      </c>
      <c r="BI25" s="19">
        <f t="shared" si="28"/>
        <v>91</v>
      </c>
      <c r="BJ25" s="19">
        <f t="shared" si="28"/>
        <v>0</v>
      </c>
      <c r="BK25" s="19">
        <f t="shared" si="28"/>
        <v>0</v>
      </c>
      <c r="BL25" s="19">
        <f t="shared" si="28"/>
        <v>0</v>
      </c>
      <c r="BM25" s="19">
        <f t="shared" si="28"/>
        <v>0</v>
      </c>
      <c r="BN25" s="19">
        <f t="shared" si="28"/>
        <v>15.478</v>
      </c>
      <c r="BO25" s="19">
        <f t="shared" si="28"/>
        <v>0</v>
      </c>
      <c r="BP25" s="19">
        <f t="shared" si="28"/>
        <v>0</v>
      </c>
      <c r="BQ25" s="19">
        <f t="shared" si="28"/>
        <v>0</v>
      </c>
      <c r="BR25" s="19">
        <f t="shared" si="28"/>
        <v>0</v>
      </c>
      <c r="BS25" s="19">
        <f t="shared" si="28"/>
        <v>442</v>
      </c>
      <c r="BT25" s="19">
        <f t="shared" si="28"/>
        <v>0</v>
      </c>
      <c r="BU25" s="19">
        <f t="shared" si="28"/>
        <v>0</v>
      </c>
    </row>
    <row r="26" spans="1:73" s="38" customFormat="1" ht="110.25" x14ac:dyDescent="0.25">
      <c r="A26" s="33" t="s">
        <v>188</v>
      </c>
      <c r="B26" s="34" t="s">
        <v>184</v>
      </c>
      <c r="C26" s="35"/>
      <c r="D26" s="36">
        <v>0</v>
      </c>
      <c r="E26" s="36">
        <v>0</v>
      </c>
      <c r="F26" s="36">
        <f t="shared" ref="F26:M26" si="29">P26+Z26+AJ26+AT26+BD26</f>
        <v>15.478</v>
      </c>
      <c r="G26" s="36">
        <f t="shared" si="29"/>
        <v>0</v>
      </c>
      <c r="H26" s="36">
        <f t="shared" si="29"/>
        <v>0</v>
      </c>
      <c r="I26" s="36">
        <f t="shared" si="29"/>
        <v>0</v>
      </c>
      <c r="J26" s="36">
        <f t="shared" si="29"/>
        <v>0</v>
      </c>
      <c r="K26" s="36">
        <f t="shared" si="29"/>
        <v>442</v>
      </c>
      <c r="L26" s="36">
        <f t="shared" si="29"/>
        <v>0</v>
      </c>
      <c r="M26" s="36">
        <f t="shared" si="29"/>
        <v>0</v>
      </c>
      <c r="N26" s="36">
        <v>0</v>
      </c>
      <c r="O26" s="36">
        <v>0</v>
      </c>
      <c r="P26" s="36">
        <v>1.478</v>
      </c>
      <c r="Q26" s="36">
        <v>0</v>
      </c>
      <c r="R26" s="36">
        <v>0</v>
      </c>
      <c r="S26" s="36">
        <v>0</v>
      </c>
      <c r="T26" s="36">
        <v>0</v>
      </c>
      <c r="U26" s="37">
        <v>78</v>
      </c>
      <c r="V26" s="36">
        <v>0</v>
      </c>
      <c r="W26" s="36">
        <v>0</v>
      </c>
      <c r="X26" s="36">
        <v>0</v>
      </c>
      <c r="Y26" s="36">
        <v>0</v>
      </c>
      <c r="Z26" s="36">
        <v>3.5</v>
      </c>
      <c r="AA26" s="36">
        <v>0</v>
      </c>
      <c r="AB26" s="36">
        <v>0</v>
      </c>
      <c r="AC26" s="36">
        <v>0</v>
      </c>
      <c r="AD26" s="36">
        <v>0</v>
      </c>
      <c r="AE26" s="36">
        <v>91</v>
      </c>
      <c r="AF26" s="36">
        <v>0</v>
      </c>
      <c r="AG26" s="36">
        <v>0</v>
      </c>
      <c r="AH26" s="36">
        <v>0</v>
      </c>
      <c r="AI26" s="36">
        <v>0</v>
      </c>
      <c r="AJ26" s="36">
        <v>3.5</v>
      </c>
      <c r="AK26" s="36">
        <v>0</v>
      </c>
      <c r="AL26" s="36">
        <v>0</v>
      </c>
      <c r="AM26" s="36">
        <v>0</v>
      </c>
      <c r="AN26" s="36">
        <v>0</v>
      </c>
      <c r="AO26" s="36">
        <f>AE26</f>
        <v>91</v>
      </c>
      <c r="AP26" s="36">
        <v>0</v>
      </c>
      <c r="AQ26" s="36">
        <v>0</v>
      </c>
      <c r="AR26" s="36">
        <v>0</v>
      </c>
      <c r="AS26" s="36">
        <v>0</v>
      </c>
      <c r="AT26" s="36">
        <v>3.5</v>
      </c>
      <c r="AU26" s="36">
        <v>0</v>
      </c>
      <c r="AV26" s="36">
        <v>0</v>
      </c>
      <c r="AW26" s="36">
        <v>0</v>
      </c>
      <c r="AX26" s="36">
        <v>0</v>
      </c>
      <c r="AY26" s="36">
        <f>AO26</f>
        <v>91</v>
      </c>
      <c r="AZ26" s="36">
        <v>0</v>
      </c>
      <c r="BA26" s="36">
        <v>0</v>
      </c>
      <c r="BB26" s="36">
        <v>0</v>
      </c>
      <c r="BC26" s="36">
        <v>0</v>
      </c>
      <c r="BD26" s="36">
        <v>3.5</v>
      </c>
      <c r="BE26" s="36">
        <v>0</v>
      </c>
      <c r="BF26" s="36">
        <v>0</v>
      </c>
      <c r="BG26" s="36">
        <v>0</v>
      </c>
      <c r="BH26" s="36">
        <v>0</v>
      </c>
      <c r="BI26" s="36">
        <f>AY26</f>
        <v>91</v>
      </c>
      <c r="BJ26" s="36">
        <v>0</v>
      </c>
      <c r="BK26" s="36">
        <v>0</v>
      </c>
      <c r="BL26" s="36">
        <f t="shared" ref="BL26:BU26" si="30">N26+X26+AH26+AR26+BB26</f>
        <v>0</v>
      </c>
      <c r="BM26" s="36">
        <f t="shared" si="30"/>
        <v>0</v>
      </c>
      <c r="BN26" s="36">
        <f t="shared" si="30"/>
        <v>15.478</v>
      </c>
      <c r="BO26" s="36">
        <f t="shared" si="30"/>
        <v>0</v>
      </c>
      <c r="BP26" s="36">
        <f t="shared" si="30"/>
        <v>0</v>
      </c>
      <c r="BQ26" s="36">
        <f t="shared" si="30"/>
        <v>0</v>
      </c>
      <c r="BR26" s="36">
        <f t="shared" si="30"/>
        <v>0</v>
      </c>
      <c r="BS26" s="36">
        <f t="shared" si="30"/>
        <v>442</v>
      </c>
      <c r="BT26" s="36">
        <f t="shared" si="30"/>
        <v>0</v>
      </c>
      <c r="BU26" s="36">
        <f t="shared" si="30"/>
        <v>0</v>
      </c>
    </row>
    <row r="27" spans="1:73" ht="78.75" x14ac:dyDescent="0.25">
      <c r="A27" s="20" t="s">
        <v>109</v>
      </c>
      <c r="B27" s="21" t="s">
        <v>110</v>
      </c>
      <c r="C27" s="22" t="s">
        <v>88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26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19">
        <v>0</v>
      </c>
      <c r="AN27" s="19">
        <v>0</v>
      </c>
      <c r="AO27" s="19">
        <v>0</v>
      </c>
      <c r="AP27" s="19">
        <v>0</v>
      </c>
      <c r="AQ27" s="19">
        <v>0</v>
      </c>
      <c r="AR27" s="19">
        <v>0</v>
      </c>
      <c r="AS27" s="19">
        <v>0</v>
      </c>
      <c r="AT27" s="19">
        <v>0</v>
      </c>
      <c r="AU27" s="19">
        <v>0</v>
      </c>
      <c r="AV27" s="19">
        <v>0</v>
      </c>
      <c r="AW27" s="19">
        <v>0</v>
      </c>
      <c r="AX27" s="19">
        <v>0</v>
      </c>
      <c r="AY27" s="19">
        <v>0</v>
      </c>
      <c r="AZ27" s="19">
        <v>0</v>
      </c>
      <c r="BA27" s="19">
        <v>0</v>
      </c>
      <c r="BB27" s="19">
        <v>0</v>
      </c>
      <c r="BC27" s="19">
        <v>0</v>
      </c>
      <c r="BD27" s="19">
        <v>0</v>
      </c>
      <c r="BE27" s="19">
        <v>0</v>
      </c>
      <c r="BF27" s="19">
        <v>0</v>
      </c>
      <c r="BG27" s="19">
        <v>0</v>
      </c>
      <c r="BH27" s="19">
        <v>0</v>
      </c>
      <c r="BI27" s="19">
        <v>0</v>
      </c>
      <c r="BJ27" s="19">
        <v>0</v>
      </c>
      <c r="BK27" s="19">
        <v>0</v>
      </c>
      <c r="BL27" s="19">
        <v>0</v>
      </c>
      <c r="BM27" s="19">
        <v>0</v>
      </c>
      <c r="BN27" s="19">
        <v>0</v>
      </c>
      <c r="BO27" s="19">
        <v>0</v>
      </c>
      <c r="BP27" s="19">
        <v>0</v>
      </c>
      <c r="BQ27" s="19">
        <v>0</v>
      </c>
      <c r="BR27" s="19">
        <v>0</v>
      </c>
      <c r="BS27" s="19">
        <v>0</v>
      </c>
      <c r="BT27" s="19">
        <v>0</v>
      </c>
      <c r="BU27" s="19">
        <v>0</v>
      </c>
    </row>
    <row r="28" spans="1:73" ht="63" x14ac:dyDescent="0.25">
      <c r="A28" s="20" t="s">
        <v>111</v>
      </c>
      <c r="B28" s="21" t="s">
        <v>112</v>
      </c>
      <c r="C28" s="22" t="s">
        <v>88</v>
      </c>
      <c r="D28" s="19">
        <f t="shared" ref="D28:W28" si="31">D29</f>
        <v>0</v>
      </c>
      <c r="E28" s="19">
        <f t="shared" si="31"/>
        <v>0</v>
      </c>
      <c r="F28" s="19">
        <f t="shared" si="31"/>
        <v>0</v>
      </c>
      <c r="G28" s="19">
        <f t="shared" si="31"/>
        <v>0</v>
      </c>
      <c r="H28" s="19">
        <f t="shared" si="31"/>
        <v>0</v>
      </c>
      <c r="I28" s="19">
        <f t="shared" si="31"/>
        <v>0</v>
      </c>
      <c r="J28" s="19">
        <f t="shared" si="31"/>
        <v>0</v>
      </c>
      <c r="K28" s="19">
        <f t="shared" si="31"/>
        <v>0</v>
      </c>
      <c r="L28" s="19">
        <f t="shared" si="31"/>
        <v>0</v>
      </c>
      <c r="M28" s="19">
        <f t="shared" si="31"/>
        <v>0</v>
      </c>
      <c r="N28" s="19">
        <f t="shared" si="31"/>
        <v>0</v>
      </c>
      <c r="O28" s="19">
        <f t="shared" si="31"/>
        <v>0</v>
      </c>
      <c r="P28" s="19">
        <f t="shared" si="31"/>
        <v>0</v>
      </c>
      <c r="Q28" s="19">
        <f t="shared" si="31"/>
        <v>0</v>
      </c>
      <c r="R28" s="19">
        <f t="shared" si="31"/>
        <v>0</v>
      </c>
      <c r="S28" s="19">
        <f t="shared" si="31"/>
        <v>0</v>
      </c>
      <c r="T28" s="19">
        <f t="shared" si="31"/>
        <v>0</v>
      </c>
      <c r="U28" s="26">
        <f t="shared" si="31"/>
        <v>0</v>
      </c>
      <c r="V28" s="19">
        <f t="shared" si="31"/>
        <v>0</v>
      </c>
      <c r="W28" s="19">
        <f t="shared" si="31"/>
        <v>0</v>
      </c>
      <c r="X28" s="19">
        <f t="shared" ref="X28:BA28" si="32">X29</f>
        <v>0</v>
      </c>
      <c r="Y28" s="19">
        <f t="shared" si="32"/>
        <v>0</v>
      </c>
      <c r="Z28" s="19">
        <f t="shared" si="32"/>
        <v>0</v>
      </c>
      <c r="AA28" s="19">
        <f t="shared" si="32"/>
        <v>0</v>
      </c>
      <c r="AB28" s="19">
        <f t="shared" si="32"/>
        <v>0</v>
      </c>
      <c r="AC28" s="19">
        <f t="shared" si="32"/>
        <v>0</v>
      </c>
      <c r="AD28" s="19">
        <f t="shared" si="32"/>
        <v>0</v>
      </c>
      <c r="AE28" s="19">
        <f t="shared" si="32"/>
        <v>0</v>
      </c>
      <c r="AF28" s="19">
        <f t="shared" si="32"/>
        <v>0</v>
      </c>
      <c r="AG28" s="19">
        <f t="shared" si="32"/>
        <v>0</v>
      </c>
      <c r="AH28" s="19">
        <f t="shared" si="32"/>
        <v>0</v>
      </c>
      <c r="AI28" s="19">
        <f t="shared" si="32"/>
        <v>0</v>
      </c>
      <c r="AJ28" s="19">
        <f t="shared" si="32"/>
        <v>0</v>
      </c>
      <c r="AK28" s="19">
        <f t="shared" si="32"/>
        <v>0</v>
      </c>
      <c r="AL28" s="19">
        <f t="shared" si="32"/>
        <v>0</v>
      </c>
      <c r="AM28" s="19">
        <f t="shared" si="32"/>
        <v>0</v>
      </c>
      <c r="AN28" s="19">
        <f t="shared" si="32"/>
        <v>0</v>
      </c>
      <c r="AO28" s="19">
        <f t="shared" si="32"/>
        <v>0</v>
      </c>
      <c r="AP28" s="19">
        <f t="shared" si="32"/>
        <v>0</v>
      </c>
      <c r="AQ28" s="19">
        <f t="shared" si="32"/>
        <v>0</v>
      </c>
      <c r="AR28" s="19">
        <f t="shared" si="32"/>
        <v>0</v>
      </c>
      <c r="AS28" s="19">
        <f t="shared" si="32"/>
        <v>0</v>
      </c>
      <c r="AT28" s="19">
        <f t="shared" si="32"/>
        <v>0</v>
      </c>
      <c r="AU28" s="19">
        <f t="shared" si="32"/>
        <v>0</v>
      </c>
      <c r="AV28" s="19">
        <f t="shared" si="32"/>
        <v>0</v>
      </c>
      <c r="AW28" s="19">
        <f t="shared" si="32"/>
        <v>0</v>
      </c>
      <c r="AX28" s="19">
        <f t="shared" si="32"/>
        <v>0</v>
      </c>
      <c r="AY28" s="19">
        <f t="shared" si="32"/>
        <v>0</v>
      </c>
      <c r="AZ28" s="19">
        <f t="shared" si="32"/>
        <v>0</v>
      </c>
      <c r="BA28" s="19">
        <f t="shared" si="32"/>
        <v>0</v>
      </c>
      <c r="BB28" s="19">
        <f t="shared" ref="BB28:BU28" si="33">BB29</f>
        <v>0</v>
      </c>
      <c r="BC28" s="19">
        <f t="shared" si="33"/>
        <v>0</v>
      </c>
      <c r="BD28" s="19">
        <f t="shared" si="33"/>
        <v>0</v>
      </c>
      <c r="BE28" s="19">
        <f t="shared" si="33"/>
        <v>0</v>
      </c>
      <c r="BF28" s="19">
        <f t="shared" si="33"/>
        <v>0</v>
      </c>
      <c r="BG28" s="19">
        <f t="shared" si="33"/>
        <v>0</v>
      </c>
      <c r="BH28" s="19">
        <f t="shared" si="33"/>
        <v>0</v>
      </c>
      <c r="BI28" s="19">
        <f t="shared" si="33"/>
        <v>0</v>
      </c>
      <c r="BJ28" s="19">
        <f t="shared" si="33"/>
        <v>0</v>
      </c>
      <c r="BK28" s="19">
        <f t="shared" si="33"/>
        <v>0</v>
      </c>
      <c r="BL28" s="19">
        <f t="shared" si="33"/>
        <v>0</v>
      </c>
      <c r="BM28" s="19">
        <f t="shared" si="33"/>
        <v>0</v>
      </c>
      <c r="BN28" s="19">
        <f t="shared" si="33"/>
        <v>0</v>
      </c>
      <c r="BO28" s="19">
        <f t="shared" si="33"/>
        <v>0</v>
      </c>
      <c r="BP28" s="19">
        <f t="shared" si="33"/>
        <v>0</v>
      </c>
      <c r="BQ28" s="19">
        <f t="shared" si="33"/>
        <v>0</v>
      </c>
      <c r="BR28" s="19">
        <f t="shared" si="33"/>
        <v>0</v>
      </c>
      <c r="BS28" s="19">
        <f t="shared" si="33"/>
        <v>0</v>
      </c>
      <c r="BT28" s="19">
        <f t="shared" si="33"/>
        <v>0</v>
      </c>
      <c r="BU28" s="19">
        <f t="shared" si="33"/>
        <v>0</v>
      </c>
    </row>
    <row r="29" spans="1:73" ht="78.75" x14ac:dyDescent="0.25">
      <c r="A29" s="20" t="s">
        <v>189</v>
      </c>
      <c r="B29" s="23" t="s">
        <v>113</v>
      </c>
      <c r="C29" s="22" t="s">
        <v>88</v>
      </c>
      <c r="D29" s="19">
        <f t="shared" ref="D29:M29" si="34">D30+D31</f>
        <v>0</v>
      </c>
      <c r="E29" s="19">
        <f t="shared" si="34"/>
        <v>0</v>
      </c>
      <c r="F29" s="19">
        <f t="shared" si="34"/>
        <v>0</v>
      </c>
      <c r="G29" s="19">
        <f t="shared" si="34"/>
        <v>0</v>
      </c>
      <c r="H29" s="19">
        <f t="shared" si="34"/>
        <v>0</v>
      </c>
      <c r="I29" s="19">
        <f t="shared" si="34"/>
        <v>0</v>
      </c>
      <c r="J29" s="19">
        <f t="shared" si="34"/>
        <v>0</v>
      </c>
      <c r="K29" s="19">
        <f t="shared" si="34"/>
        <v>0</v>
      </c>
      <c r="L29" s="19">
        <f t="shared" si="34"/>
        <v>0</v>
      </c>
      <c r="M29" s="19">
        <f t="shared" si="34"/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26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9">
        <v>0</v>
      </c>
      <c r="AN29" s="19">
        <v>0</v>
      </c>
      <c r="AO29" s="19">
        <v>0</v>
      </c>
      <c r="AP29" s="19">
        <v>0</v>
      </c>
      <c r="AQ29" s="19">
        <v>0</v>
      </c>
      <c r="AR29" s="19">
        <v>0</v>
      </c>
      <c r="AS29" s="19">
        <v>0</v>
      </c>
      <c r="AT29" s="19">
        <v>0</v>
      </c>
      <c r="AU29" s="19">
        <v>0</v>
      </c>
      <c r="AV29" s="19">
        <v>0</v>
      </c>
      <c r="AW29" s="19">
        <v>0</v>
      </c>
      <c r="AX29" s="19">
        <v>0</v>
      </c>
      <c r="AY29" s="19">
        <v>0</v>
      </c>
      <c r="AZ29" s="19">
        <v>0</v>
      </c>
      <c r="BA29" s="19">
        <v>0</v>
      </c>
      <c r="BB29" s="19">
        <v>0</v>
      </c>
      <c r="BC29" s="19">
        <v>0</v>
      </c>
      <c r="BD29" s="19">
        <v>0</v>
      </c>
      <c r="BE29" s="19">
        <v>0</v>
      </c>
      <c r="BF29" s="19">
        <v>0</v>
      </c>
      <c r="BG29" s="19">
        <v>0</v>
      </c>
      <c r="BH29" s="19">
        <v>0</v>
      </c>
      <c r="BI29" s="19">
        <v>0</v>
      </c>
      <c r="BJ29" s="19">
        <v>0</v>
      </c>
      <c r="BK29" s="19">
        <v>0</v>
      </c>
      <c r="BL29" s="19">
        <v>0</v>
      </c>
      <c r="BM29" s="19">
        <v>0</v>
      </c>
      <c r="BN29" s="19">
        <v>0</v>
      </c>
      <c r="BO29" s="19">
        <v>0</v>
      </c>
      <c r="BP29" s="19">
        <v>0</v>
      </c>
      <c r="BQ29" s="19">
        <v>0</v>
      </c>
      <c r="BR29" s="19">
        <v>0</v>
      </c>
      <c r="BS29" s="19">
        <v>0</v>
      </c>
      <c r="BT29" s="19">
        <v>0</v>
      </c>
      <c r="BU29" s="19">
        <v>0</v>
      </c>
    </row>
    <row r="30" spans="1:73" s="38" customFormat="1" ht="78.75" x14ac:dyDescent="0.25">
      <c r="A30" s="20" t="s">
        <v>210</v>
      </c>
      <c r="B30" s="39" t="s">
        <v>211</v>
      </c>
      <c r="C30" s="35" t="s">
        <v>212</v>
      </c>
      <c r="D30" s="36">
        <f t="shared" ref="D30:D31" si="35">BL30</f>
        <v>0</v>
      </c>
      <c r="E30" s="36">
        <f t="shared" ref="E30:E31" si="36">BM30</f>
        <v>0</v>
      </c>
      <c r="F30" s="36">
        <f t="shared" ref="F30:F31" si="37">BN30</f>
        <v>0</v>
      </c>
      <c r="G30" s="36">
        <f t="shared" ref="G30:G31" si="38">BO30</f>
        <v>0</v>
      </c>
      <c r="H30" s="36">
        <f t="shared" ref="H30:H31" si="39">BP30</f>
        <v>0</v>
      </c>
      <c r="I30" s="36">
        <f t="shared" ref="I30:I31" si="40">BQ30</f>
        <v>0</v>
      </c>
      <c r="J30" s="36">
        <f t="shared" ref="J30:J31" si="41">BR30</f>
        <v>0</v>
      </c>
      <c r="K30" s="36">
        <f>BS30</f>
        <v>0</v>
      </c>
      <c r="L30" s="36">
        <f>BT30</f>
        <v>0</v>
      </c>
      <c r="M30" s="36">
        <f t="shared" ref="M30:M31" si="42">BU30</f>
        <v>0</v>
      </c>
      <c r="N30" s="36">
        <v>0</v>
      </c>
      <c r="O30" s="36">
        <v>0</v>
      </c>
      <c r="P30" s="36">
        <v>0</v>
      </c>
      <c r="Q30" s="36">
        <v>0</v>
      </c>
      <c r="R30" s="36">
        <v>0</v>
      </c>
      <c r="S30" s="36">
        <v>0</v>
      </c>
      <c r="T30" s="36">
        <v>0</v>
      </c>
      <c r="U30" s="37">
        <v>0</v>
      </c>
      <c r="V30" s="36">
        <v>0</v>
      </c>
      <c r="W30" s="36">
        <v>0</v>
      </c>
      <c r="X30" s="36">
        <v>0</v>
      </c>
      <c r="Y30" s="36">
        <v>0</v>
      </c>
      <c r="Z30" s="36">
        <v>0</v>
      </c>
      <c r="AA30" s="36">
        <v>0</v>
      </c>
      <c r="AB30" s="36">
        <v>0</v>
      </c>
      <c r="AC30" s="36">
        <v>0</v>
      </c>
      <c r="AD30" s="36">
        <v>0</v>
      </c>
      <c r="AE30" s="36">
        <v>0</v>
      </c>
      <c r="AF30" s="36">
        <v>0</v>
      </c>
      <c r="AG30" s="36">
        <v>0</v>
      </c>
      <c r="AH30" s="36">
        <v>0</v>
      </c>
      <c r="AI30" s="36">
        <v>0</v>
      </c>
      <c r="AJ30" s="36">
        <v>0</v>
      </c>
      <c r="AK30" s="36">
        <v>0</v>
      </c>
      <c r="AL30" s="36">
        <v>0</v>
      </c>
      <c r="AM30" s="36">
        <v>0</v>
      </c>
      <c r="AN30" s="36">
        <v>0</v>
      </c>
      <c r="AO30" s="36">
        <v>0</v>
      </c>
      <c r="AP30" s="36">
        <v>0</v>
      </c>
      <c r="AQ30" s="36">
        <v>0</v>
      </c>
      <c r="AR30" s="36">
        <v>0</v>
      </c>
      <c r="AS30" s="36">
        <v>0</v>
      </c>
      <c r="AT30" s="36">
        <v>0</v>
      </c>
      <c r="AU30" s="36">
        <v>0</v>
      </c>
      <c r="AV30" s="36">
        <v>0</v>
      </c>
      <c r="AW30" s="36">
        <v>0</v>
      </c>
      <c r="AX30" s="36">
        <v>0</v>
      </c>
      <c r="AY30" s="36">
        <v>0</v>
      </c>
      <c r="AZ30" s="36">
        <v>0</v>
      </c>
      <c r="BA30" s="36">
        <v>0</v>
      </c>
      <c r="BB30" s="36">
        <v>0</v>
      </c>
      <c r="BC30" s="36">
        <v>0</v>
      </c>
      <c r="BD30" s="36">
        <v>0</v>
      </c>
      <c r="BE30" s="36">
        <v>0</v>
      </c>
      <c r="BF30" s="36">
        <v>0</v>
      </c>
      <c r="BG30" s="36">
        <v>0</v>
      </c>
      <c r="BH30" s="36">
        <v>0</v>
      </c>
      <c r="BI30" s="36">
        <v>0</v>
      </c>
      <c r="BJ30" s="36">
        <v>0</v>
      </c>
      <c r="BK30" s="36">
        <v>0</v>
      </c>
      <c r="BL30" s="36">
        <v>0</v>
      </c>
      <c r="BM30" s="36">
        <v>0</v>
      </c>
      <c r="BN30" s="36">
        <v>0</v>
      </c>
      <c r="BO30" s="36">
        <v>0</v>
      </c>
      <c r="BP30" s="36">
        <v>0</v>
      </c>
      <c r="BQ30" s="36">
        <v>0</v>
      </c>
      <c r="BR30" s="36">
        <v>0</v>
      </c>
      <c r="BS30" s="36">
        <v>0</v>
      </c>
      <c r="BT30" s="36">
        <v>0</v>
      </c>
      <c r="BU30" s="36">
        <v>0</v>
      </c>
    </row>
    <row r="31" spans="1:73" s="38" customFormat="1" ht="47.25" x14ac:dyDescent="0.25">
      <c r="A31" s="33" t="s">
        <v>213</v>
      </c>
      <c r="B31" s="39" t="s">
        <v>214</v>
      </c>
      <c r="C31" s="35" t="s">
        <v>215</v>
      </c>
      <c r="D31" s="36">
        <f t="shared" si="35"/>
        <v>0</v>
      </c>
      <c r="E31" s="36">
        <f t="shared" si="36"/>
        <v>0</v>
      </c>
      <c r="F31" s="36">
        <f t="shared" si="37"/>
        <v>0</v>
      </c>
      <c r="G31" s="36">
        <f t="shared" si="38"/>
        <v>0</v>
      </c>
      <c r="H31" s="36">
        <f t="shared" si="39"/>
        <v>0</v>
      </c>
      <c r="I31" s="36">
        <f t="shared" si="40"/>
        <v>0</v>
      </c>
      <c r="J31" s="36">
        <f t="shared" si="41"/>
        <v>0</v>
      </c>
      <c r="K31" s="36">
        <f>BS31</f>
        <v>0</v>
      </c>
      <c r="L31" s="36">
        <f>BT31</f>
        <v>0</v>
      </c>
      <c r="M31" s="36">
        <f t="shared" si="42"/>
        <v>0</v>
      </c>
      <c r="N31" s="36">
        <v>0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7">
        <v>0</v>
      </c>
      <c r="V31" s="36">
        <v>0</v>
      </c>
      <c r="W31" s="36">
        <v>0</v>
      </c>
      <c r="X31" s="36">
        <v>0</v>
      </c>
      <c r="Y31" s="36">
        <v>0</v>
      </c>
      <c r="Z31" s="36">
        <v>0</v>
      </c>
      <c r="AA31" s="36">
        <v>0</v>
      </c>
      <c r="AB31" s="36">
        <v>0</v>
      </c>
      <c r="AC31" s="36">
        <v>0</v>
      </c>
      <c r="AD31" s="36">
        <v>0</v>
      </c>
      <c r="AE31" s="36">
        <v>0</v>
      </c>
      <c r="AF31" s="36">
        <v>0</v>
      </c>
      <c r="AG31" s="36">
        <v>0</v>
      </c>
      <c r="AH31" s="36">
        <v>0</v>
      </c>
      <c r="AI31" s="36">
        <v>0</v>
      </c>
      <c r="AJ31" s="36">
        <v>0</v>
      </c>
      <c r="AK31" s="36">
        <v>0</v>
      </c>
      <c r="AL31" s="36">
        <v>0</v>
      </c>
      <c r="AM31" s="36">
        <v>0</v>
      </c>
      <c r="AN31" s="36">
        <v>0</v>
      </c>
      <c r="AO31" s="36">
        <v>0</v>
      </c>
      <c r="AP31" s="36">
        <v>0</v>
      </c>
      <c r="AQ31" s="36">
        <v>0</v>
      </c>
      <c r="AR31" s="36">
        <v>0</v>
      </c>
      <c r="AS31" s="36">
        <v>0</v>
      </c>
      <c r="AT31" s="36">
        <v>0</v>
      </c>
      <c r="AU31" s="36">
        <v>0</v>
      </c>
      <c r="AV31" s="36">
        <v>0</v>
      </c>
      <c r="AW31" s="36">
        <v>0</v>
      </c>
      <c r="AX31" s="36">
        <v>0</v>
      </c>
      <c r="AY31" s="36">
        <v>0</v>
      </c>
      <c r="AZ31" s="36">
        <v>0</v>
      </c>
      <c r="BA31" s="36">
        <v>0</v>
      </c>
      <c r="BB31" s="36">
        <v>0</v>
      </c>
      <c r="BC31" s="36">
        <v>0</v>
      </c>
      <c r="BD31" s="36">
        <v>0</v>
      </c>
      <c r="BE31" s="36">
        <v>0</v>
      </c>
      <c r="BF31" s="36">
        <v>0</v>
      </c>
      <c r="BG31" s="36">
        <v>0</v>
      </c>
      <c r="BH31" s="36">
        <v>0</v>
      </c>
      <c r="BI31" s="36">
        <v>0</v>
      </c>
      <c r="BJ31" s="36">
        <v>0</v>
      </c>
      <c r="BK31" s="36">
        <v>0</v>
      </c>
      <c r="BL31" s="36">
        <v>0</v>
      </c>
      <c r="BM31" s="36">
        <v>0</v>
      </c>
      <c r="BN31" s="36">
        <v>0</v>
      </c>
      <c r="BO31" s="36">
        <v>0</v>
      </c>
      <c r="BP31" s="36">
        <v>0</v>
      </c>
      <c r="BQ31" s="36">
        <v>0</v>
      </c>
      <c r="BR31" s="36">
        <v>0</v>
      </c>
      <c r="BS31" s="36">
        <v>0</v>
      </c>
      <c r="BT31" s="36">
        <v>0</v>
      </c>
      <c r="BU31" s="36">
        <v>0</v>
      </c>
    </row>
    <row r="32" spans="1:73" ht="47.25" x14ac:dyDescent="0.25">
      <c r="A32" s="20" t="s">
        <v>114</v>
      </c>
      <c r="B32" s="24" t="s">
        <v>115</v>
      </c>
      <c r="C32" s="22" t="s">
        <v>88</v>
      </c>
      <c r="D32" s="19">
        <f t="shared" ref="D32:W32" si="43">D33+D34</f>
        <v>0</v>
      </c>
      <c r="E32" s="19">
        <f t="shared" si="43"/>
        <v>0</v>
      </c>
      <c r="F32" s="19">
        <f t="shared" si="43"/>
        <v>0</v>
      </c>
      <c r="G32" s="19">
        <f t="shared" si="43"/>
        <v>0</v>
      </c>
      <c r="H32" s="19">
        <f t="shared" si="43"/>
        <v>0</v>
      </c>
      <c r="I32" s="19">
        <f t="shared" si="43"/>
        <v>0</v>
      </c>
      <c r="J32" s="19">
        <f t="shared" si="43"/>
        <v>0</v>
      </c>
      <c r="K32" s="19">
        <f t="shared" si="43"/>
        <v>0</v>
      </c>
      <c r="L32" s="19">
        <f t="shared" si="43"/>
        <v>0</v>
      </c>
      <c r="M32" s="19">
        <f t="shared" si="43"/>
        <v>0</v>
      </c>
      <c r="N32" s="19">
        <f t="shared" si="43"/>
        <v>0</v>
      </c>
      <c r="O32" s="19">
        <f t="shared" si="43"/>
        <v>0</v>
      </c>
      <c r="P32" s="19">
        <f t="shared" si="43"/>
        <v>0</v>
      </c>
      <c r="Q32" s="19">
        <f t="shared" si="43"/>
        <v>0</v>
      </c>
      <c r="R32" s="19">
        <f t="shared" si="43"/>
        <v>0</v>
      </c>
      <c r="S32" s="19">
        <f t="shared" si="43"/>
        <v>0</v>
      </c>
      <c r="T32" s="19">
        <f t="shared" si="43"/>
        <v>0</v>
      </c>
      <c r="U32" s="26">
        <f t="shared" si="43"/>
        <v>0</v>
      </c>
      <c r="V32" s="19">
        <f t="shared" si="43"/>
        <v>0</v>
      </c>
      <c r="W32" s="19">
        <f t="shared" si="43"/>
        <v>0</v>
      </c>
      <c r="X32" s="19">
        <f t="shared" ref="X32:BA32" si="44">X33+X34</f>
        <v>0</v>
      </c>
      <c r="Y32" s="19">
        <f t="shared" si="44"/>
        <v>0</v>
      </c>
      <c r="Z32" s="19">
        <f t="shared" si="44"/>
        <v>0</v>
      </c>
      <c r="AA32" s="19">
        <f t="shared" si="44"/>
        <v>0</v>
      </c>
      <c r="AB32" s="19">
        <f t="shared" si="44"/>
        <v>0</v>
      </c>
      <c r="AC32" s="19">
        <f t="shared" si="44"/>
        <v>0</v>
      </c>
      <c r="AD32" s="19">
        <f t="shared" si="44"/>
        <v>0</v>
      </c>
      <c r="AE32" s="19">
        <f t="shared" si="44"/>
        <v>0</v>
      </c>
      <c r="AF32" s="19">
        <f t="shared" si="44"/>
        <v>0</v>
      </c>
      <c r="AG32" s="19">
        <f t="shared" si="44"/>
        <v>0</v>
      </c>
      <c r="AH32" s="19">
        <f t="shared" si="44"/>
        <v>0</v>
      </c>
      <c r="AI32" s="19">
        <f t="shared" si="44"/>
        <v>0</v>
      </c>
      <c r="AJ32" s="19">
        <f t="shared" si="44"/>
        <v>0</v>
      </c>
      <c r="AK32" s="19">
        <f t="shared" si="44"/>
        <v>0</v>
      </c>
      <c r="AL32" s="19">
        <f t="shared" si="44"/>
        <v>0</v>
      </c>
      <c r="AM32" s="19">
        <f t="shared" si="44"/>
        <v>0</v>
      </c>
      <c r="AN32" s="19">
        <f t="shared" si="44"/>
        <v>0</v>
      </c>
      <c r="AO32" s="19">
        <f t="shared" si="44"/>
        <v>0</v>
      </c>
      <c r="AP32" s="19">
        <f t="shared" si="44"/>
        <v>0</v>
      </c>
      <c r="AQ32" s="19">
        <f t="shared" si="44"/>
        <v>0</v>
      </c>
      <c r="AR32" s="19">
        <f t="shared" si="44"/>
        <v>0</v>
      </c>
      <c r="AS32" s="19">
        <f t="shared" si="44"/>
        <v>0</v>
      </c>
      <c r="AT32" s="19">
        <f t="shared" si="44"/>
        <v>0</v>
      </c>
      <c r="AU32" s="19">
        <f t="shared" si="44"/>
        <v>0</v>
      </c>
      <c r="AV32" s="19">
        <f t="shared" si="44"/>
        <v>0</v>
      </c>
      <c r="AW32" s="19">
        <f t="shared" si="44"/>
        <v>0</v>
      </c>
      <c r="AX32" s="19">
        <f t="shared" si="44"/>
        <v>0</v>
      </c>
      <c r="AY32" s="19">
        <f t="shared" si="44"/>
        <v>0</v>
      </c>
      <c r="AZ32" s="19">
        <f t="shared" si="44"/>
        <v>0</v>
      </c>
      <c r="BA32" s="19">
        <f t="shared" si="44"/>
        <v>0</v>
      </c>
      <c r="BB32" s="19">
        <f t="shared" ref="BB32:BK32" si="45">BB33+BB34</f>
        <v>0</v>
      </c>
      <c r="BC32" s="19">
        <f t="shared" si="45"/>
        <v>0</v>
      </c>
      <c r="BD32" s="19">
        <f t="shared" si="45"/>
        <v>0</v>
      </c>
      <c r="BE32" s="19">
        <f t="shared" si="45"/>
        <v>0</v>
      </c>
      <c r="BF32" s="19">
        <f t="shared" si="45"/>
        <v>0</v>
      </c>
      <c r="BG32" s="19">
        <f t="shared" si="45"/>
        <v>0</v>
      </c>
      <c r="BH32" s="19">
        <f t="shared" si="45"/>
        <v>0</v>
      </c>
      <c r="BI32" s="19">
        <f t="shared" si="45"/>
        <v>0</v>
      </c>
      <c r="BJ32" s="19">
        <f t="shared" si="45"/>
        <v>0</v>
      </c>
      <c r="BK32" s="19">
        <f t="shared" si="45"/>
        <v>0</v>
      </c>
      <c r="BL32" s="13">
        <f t="shared" ref="BL32:BU33" si="46">N32+X32+AH32+AR32+BB32</f>
        <v>0</v>
      </c>
      <c r="BM32" s="13">
        <f t="shared" si="46"/>
        <v>0</v>
      </c>
      <c r="BN32" s="13">
        <f t="shared" si="46"/>
        <v>0</v>
      </c>
      <c r="BO32" s="13">
        <f t="shared" si="46"/>
        <v>0</v>
      </c>
      <c r="BP32" s="13">
        <f t="shared" si="46"/>
        <v>0</v>
      </c>
      <c r="BQ32" s="13">
        <f t="shared" si="46"/>
        <v>0</v>
      </c>
      <c r="BR32" s="13">
        <f t="shared" si="46"/>
        <v>0</v>
      </c>
      <c r="BS32" s="13">
        <f t="shared" si="46"/>
        <v>0</v>
      </c>
      <c r="BT32" s="13">
        <f t="shared" si="46"/>
        <v>0</v>
      </c>
      <c r="BU32" s="13">
        <f t="shared" si="46"/>
        <v>0</v>
      </c>
    </row>
    <row r="33" spans="1:73" ht="78.75" x14ac:dyDescent="0.25">
      <c r="A33" s="20" t="s">
        <v>116</v>
      </c>
      <c r="B33" s="24" t="s">
        <v>117</v>
      </c>
      <c r="C33" s="22" t="s">
        <v>88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26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9">
        <v>0</v>
      </c>
      <c r="AN33" s="19">
        <v>0</v>
      </c>
      <c r="AO33" s="19">
        <v>0</v>
      </c>
      <c r="AP33" s="19">
        <v>0</v>
      </c>
      <c r="AQ33" s="19">
        <v>0</v>
      </c>
      <c r="AR33" s="19">
        <v>0</v>
      </c>
      <c r="AS33" s="19">
        <v>0</v>
      </c>
      <c r="AT33" s="19">
        <v>0</v>
      </c>
      <c r="AU33" s="19">
        <v>0</v>
      </c>
      <c r="AV33" s="19">
        <v>0</v>
      </c>
      <c r="AW33" s="19">
        <v>0</v>
      </c>
      <c r="AX33" s="19">
        <v>0</v>
      </c>
      <c r="AY33" s="19">
        <v>0</v>
      </c>
      <c r="AZ33" s="19">
        <v>0</v>
      </c>
      <c r="BA33" s="19">
        <v>0</v>
      </c>
      <c r="BB33" s="19">
        <v>0</v>
      </c>
      <c r="BC33" s="19">
        <v>0</v>
      </c>
      <c r="BD33" s="19">
        <v>0</v>
      </c>
      <c r="BE33" s="19">
        <v>0</v>
      </c>
      <c r="BF33" s="19">
        <v>0</v>
      </c>
      <c r="BG33" s="19">
        <v>0</v>
      </c>
      <c r="BH33" s="19">
        <v>0</v>
      </c>
      <c r="BI33" s="19">
        <v>0</v>
      </c>
      <c r="BJ33" s="19">
        <v>0</v>
      </c>
      <c r="BK33" s="19">
        <v>0</v>
      </c>
      <c r="BL33" s="13">
        <f t="shared" si="46"/>
        <v>0</v>
      </c>
      <c r="BM33" s="13">
        <f t="shared" si="46"/>
        <v>0</v>
      </c>
      <c r="BN33" s="13">
        <f t="shared" si="46"/>
        <v>0</v>
      </c>
      <c r="BO33" s="13">
        <f t="shared" si="46"/>
        <v>0</v>
      </c>
      <c r="BP33" s="13">
        <f t="shared" si="46"/>
        <v>0</v>
      </c>
      <c r="BQ33" s="13">
        <f t="shared" si="46"/>
        <v>0</v>
      </c>
      <c r="BR33" s="13">
        <f t="shared" si="46"/>
        <v>0</v>
      </c>
      <c r="BS33" s="13">
        <f t="shared" si="46"/>
        <v>0</v>
      </c>
      <c r="BT33" s="13">
        <f t="shared" si="46"/>
        <v>0</v>
      </c>
      <c r="BU33" s="13">
        <f t="shared" si="46"/>
        <v>0</v>
      </c>
    </row>
    <row r="34" spans="1:73" ht="47.25" x14ac:dyDescent="0.25">
      <c r="A34" s="20" t="s">
        <v>118</v>
      </c>
      <c r="B34" s="24" t="s">
        <v>119</v>
      </c>
      <c r="C34" s="22" t="s">
        <v>88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26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19">
        <v>0</v>
      </c>
      <c r="AN34" s="19">
        <v>0</v>
      </c>
      <c r="AO34" s="19">
        <v>0</v>
      </c>
      <c r="AP34" s="19">
        <v>0</v>
      </c>
      <c r="AQ34" s="19">
        <v>0</v>
      </c>
      <c r="AR34" s="19">
        <v>0</v>
      </c>
      <c r="AS34" s="19">
        <v>0</v>
      </c>
      <c r="AT34" s="19">
        <v>0</v>
      </c>
      <c r="AU34" s="19">
        <v>0</v>
      </c>
      <c r="AV34" s="19">
        <v>0</v>
      </c>
      <c r="AW34" s="19">
        <v>0</v>
      </c>
      <c r="AX34" s="19">
        <v>0</v>
      </c>
      <c r="AY34" s="19">
        <v>0</v>
      </c>
      <c r="AZ34" s="19">
        <v>0</v>
      </c>
      <c r="BA34" s="19">
        <v>0</v>
      </c>
      <c r="BB34" s="19">
        <v>0</v>
      </c>
      <c r="BC34" s="19">
        <v>0</v>
      </c>
      <c r="BD34" s="19">
        <v>0</v>
      </c>
      <c r="BE34" s="19">
        <v>0</v>
      </c>
      <c r="BF34" s="19">
        <v>0</v>
      </c>
      <c r="BG34" s="19">
        <v>0</v>
      </c>
      <c r="BH34" s="19">
        <v>0</v>
      </c>
      <c r="BI34" s="19">
        <v>0</v>
      </c>
      <c r="BJ34" s="19">
        <v>0</v>
      </c>
      <c r="BK34" s="19">
        <v>0</v>
      </c>
      <c r="BL34" s="19">
        <v>0</v>
      </c>
      <c r="BM34" s="19">
        <v>0</v>
      </c>
      <c r="BN34" s="19">
        <v>0</v>
      </c>
      <c r="BO34" s="19">
        <v>0</v>
      </c>
      <c r="BP34" s="19">
        <v>0</v>
      </c>
      <c r="BQ34" s="19">
        <v>0</v>
      </c>
      <c r="BR34" s="19">
        <v>0</v>
      </c>
      <c r="BS34" s="19">
        <v>0</v>
      </c>
      <c r="BT34" s="19">
        <v>0</v>
      </c>
      <c r="BU34" s="19">
        <v>0</v>
      </c>
    </row>
    <row r="35" spans="1:73" ht="63" x14ac:dyDescent="0.25">
      <c r="A35" s="20" t="s">
        <v>120</v>
      </c>
      <c r="B35" s="24" t="s">
        <v>121</v>
      </c>
      <c r="C35" s="22" t="s">
        <v>88</v>
      </c>
      <c r="D35" s="19">
        <f t="shared" ref="D35:W35" si="47">D36+D40</f>
        <v>0</v>
      </c>
      <c r="E35" s="19">
        <f t="shared" si="47"/>
        <v>0</v>
      </c>
      <c r="F35" s="19">
        <f t="shared" si="47"/>
        <v>0</v>
      </c>
      <c r="G35" s="19">
        <f t="shared" si="47"/>
        <v>0</v>
      </c>
      <c r="H35" s="19">
        <f t="shared" si="47"/>
        <v>0</v>
      </c>
      <c r="I35" s="19">
        <f t="shared" si="47"/>
        <v>0</v>
      </c>
      <c r="J35" s="19">
        <f t="shared" si="47"/>
        <v>0</v>
      </c>
      <c r="K35" s="19">
        <f t="shared" si="47"/>
        <v>0</v>
      </c>
      <c r="L35" s="19">
        <f t="shared" si="47"/>
        <v>0</v>
      </c>
      <c r="M35" s="19">
        <f t="shared" si="47"/>
        <v>0</v>
      </c>
      <c r="N35" s="19">
        <f t="shared" si="47"/>
        <v>0</v>
      </c>
      <c r="O35" s="19">
        <f t="shared" si="47"/>
        <v>0</v>
      </c>
      <c r="P35" s="19">
        <f t="shared" si="47"/>
        <v>0</v>
      </c>
      <c r="Q35" s="19">
        <f t="shared" si="47"/>
        <v>0</v>
      </c>
      <c r="R35" s="19">
        <f t="shared" si="47"/>
        <v>0</v>
      </c>
      <c r="S35" s="19">
        <f t="shared" si="47"/>
        <v>0</v>
      </c>
      <c r="T35" s="19">
        <f t="shared" si="47"/>
        <v>0</v>
      </c>
      <c r="U35" s="26">
        <f t="shared" si="47"/>
        <v>0</v>
      </c>
      <c r="V35" s="19">
        <f t="shared" si="47"/>
        <v>0</v>
      </c>
      <c r="W35" s="19">
        <f t="shared" si="47"/>
        <v>0</v>
      </c>
      <c r="X35" s="19">
        <f t="shared" ref="X35:BA35" si="48">X36+X40</f>
        <v>0</v>
      </c>
      <c r="Y35" s="19">
        <f t="shared" si="48"/>
        <v>0</v>
      </c>
      <c r="Z35" s="19">
        <f t="shared" si="48"/>
        <v>0</v>
      </c>
      <c r="AA35" s="19">
        <f t="shared" si="48"/>
        <v>0</v>
      </c>
      <c r="AB35" s="19">
        <f t="shared" si="48"/>
        <v>0</v>
      </c>
      <c r="AC35" s="19">
        <f t="shared" si="48"/>
        <v>0</v>
      </c>
      <c r="AD35" s="19">
        <f t="shared" si="48"/>
        <v>0</v>
      </c>
      <c r="AE35" s="19">
        <f t="shared" si="48"/>
        <v>0</v>
      </c>
      <c r="AF35" s="19">
        <f t="shared" si="48"/>
        <v>0</v>
      </c>
      <c r="AG35" s="19">
        <f t="shared" si="48"/>
        <v>0</v>
      </c>
      <c r="AH35" s="19">
        <f t="shared" si="48"/>
        <v>0</v>
      </c>
      <c r="AI35" s="19">
        <f t="shared" si="48"/>
        <v>0</v>
      </c>
      <c r="AJ35" s="19">
        <f t="shared" si="48"/>
        <v>0</v>
      </c>
      <c r="AK35" s="19">
        <f t="shared" si="48"/>
        <v>0</v>
      </c>
      <c r="AL35" s="19">
        <f t="shared" si="48"/>
        <v>0</v>
      </c>
      <c r="AM35" s="19">
        <f t="shared" si="48"/>
        <v>0</v>
      </c>
      <c r="AN35" s="19">
        <f t="shared" si="48"/>
        <v>0</v>
      </c>
      <c r="AO35" s="19">
        <f t="shared" si="48"/>
        <v>0</v>
      </c>
      <c r="AP35" s="19">
        <f t="shared" si="48"/>
        <v>0</v>
      </c>
      <c r="AQ35" s="19">
        <f t="shared" si="48"/>
        <v>0</v>
      </c>
      <c r="AR35" s="19">
        <f t="shared" si="48"/>
        <v>0</v>
      </c>
      <c r="AS35" s="19">
        <f t="shared" si="48"/>
        <v>0</v>
      </c>
      <c r="AT35" s="19">
        <f t="shared" si="48"/>
        <v>0</v>
      </c>
      <c r="AU35" s="19">
        <f t="shared" si="48"/>
        <v>0</v>
      </c>
      <c r="AV35" s="19">
        <f t="shared" si="48"/>
        <v>0</v>
      </c>
      <c r="AW35" s="19">
        <f t="shared" si="48"/>
        <v>0</v>
      </c>
      <c r="AX35" s="19">
        <f t="shared" si="48"/>
        <v>0</v>
      </c>
      <c r="AY35" s="19">
        <f t="shared" si="48"/>
        <v>0</v>
      </c>
      <c r="AZ35" s="19">
        <f t="shared" si="48"/>
        <v>0</v>
      </c>
      <c r="BA35" s="19">
        <f t="shared" si="48"/>
        <v>0</v>
      </c>
      <c r="BB35" s="19">
        <f t="shared" ref="BB35:BK35" si="49">BB36+BB40</f>
        <v>0</v>
      </c>
      <c r="BC35" s="19">
        <f t="shared" si="49"/>
        <v>0</v>
      </c>
      <c r="BD35" s="19">
        <f t="shared" si="49"/>
        <v>0</v>
      </c>
      <c r="BE35" s="19">
        <f t="shared" si="49"/>
        <v>0</v>
      </c>
      <c r="BF35" s="19">
        <f t="shared" si="49"/>
        <v>0</v>
      </c>
      <c r="BG35" s="19">
        <f t="shared" si="49"/>
        <v>0</v>
      </c>
      <c r="BH35" s="19">
        <f t="shared" si="49"/>
        <v>0</v>
      </c>
      <c r="BI35" s="19">
        <f t="shared" si="49"/>
        <v>0</v>
      </c>
      <c r="BJ35" s="19">
        <f t="shared" si="49"/>
        <v>0</v>
      </c>
      <c r="BK35" s="19">
        <f t="shared" si="49"/>
        <v>0</v>
      </c>
      <c r="BL35" s="13">
        <f t="shared" ref="BL35:BL49" si="50">N35+X35+AH35+AR35+BB35</f>
        <v>0</v>
      </c>
      <c r="BM35" s="13">
        <f t="shared" ref="BM35:BM49" si="51">O35+Y35+AI35+AS35+BC35</f>
        <v>0</v>
      </c>
      <c r="BN35" s="13">
        <f t="shared" ref="BN35:BN49" si="52">P35+Z35+AJ35+AT35+BD35</f>
        <v>0</v>
      </c>
      <c r="BO35" s="13">
        <f t="shared" ref="BO35:BO49" si="53">Q35+AA35+AK35+AU35+BE35</f>
        <v>0</v>
      </c>
      <c r="BP35" s="13">
        <f t="shared" ref="BP35:BP49" si="54">R35+AB35+AL35+AV35+BF35</f>
        <v>0</v>
      </c>
      <c r="BQ35" s="13">
        <f t="shared" ref="BQ35:BQ49" si="55">S35+AC35+AM35+AW35+BG35</f>
        <v>0</v>
      </c>
      <c r="BR35" s="13">
        <f t="shared" ref="BR35:BR49" si="56">T35+AD35+AN35+AX35+BH35</f>
        <v>0</v>
      </c>
      <c r="BS35" s="13">
        <f t="shared" ref="BS35:BS49" si="57">U35+AE35+AO35+AY35+BI35</f>
        <v>0</v>
      </c>
      <c r="BT35" s="13">
        <f t="shared" ref="BT35:BT49" si="58">V35+AF35+AP35+AZ35+BJ35</f>
        <v>0</v>
      </c>
      <c r="BU35" s="13">
        <f t="shared" ref="BU35:BU49" si="59">W35+AG35+AQ35+BA35+BK35</f>
        <v>0</v>
      </c>
    </row>
    <row r="36" spans="1:73" ht="47.25" x14ac:dyDescent="0.25">
      <c r="A36" s="20" t="s">
        <v>122</v>
      </c>
      <c r="B36" s="24" t="s">
        <v>123</v>
      </c>
      <c r="C36" s="22" t="s">
        <v>88</v>
      </c>
      <c r="D36" s="19">
        <f t="shared" ref="D36:W36" si="60">D37+D38+D39</f>
        <v>0</v>
      </c>
      <c r="E36" s="19">
        <f t="shared" si="60"/>
        <v>0</v>
      </c>
      <c r="F36" s="19">
        <f t="shared" si="60"/>
        <v>0</v>
      </c>
      <c r="G36" s="19">
        <f t="shared" si="60"/>
        <v>0</v>
      </c>
      <c r="H36" s="19">
        <f t="shared" si="60"/>
        <v>0</v>
      </c>
      <c r="I36" s="19">
        <f t="shared" si="60"/>
        <v>0</v>
      </c>
      <c r="J36" s="19">
        <f t="shared" si="60"/>
        <v>0</v>
      </c>
      <c r="K36" s="19">
        <f t="shared" si="60"/>
        <v>0</v>
      </c>
      <c r="L36" s="19">
        <f t="shared" si="60"/>
        <v>0</v>
      </c>
      <c r="M36" s="19">
        <f t="shared" si="60"/>
        <v>0</v>
      </c>
      <c r="N36" s="19">
        <f t="shared" si="60"/>
        <v>0</v>
      </c>
      <c r="O36" s="19">
        <f t="shared" si="60"/>
        <v>0</v>
      </c>
      <c r="P36" s="19">
        <f t="shared" si="60"/>
        <v>0</v>
      </c>
      <c r="Q36" s="19">
        <f t="shared" si="60"/>
        <v>0</v>
      </c>
      <c r="R36" s="19">
        <f t="shared" si="60"/>
        <v>0</v>
      </c>
      <c r="S36" s="19">
        <f t="shared" si="60"/>
        <v>0</v>
      </c>
      <c r="T36" s="19">
        <f t="shared" si="60"/>
        <v>0</v>
      </c>
      <c r="U36" s="26">
        <f t="shared" si="60"/>
        <v>0</v>
      </c>
      <c r="V36" s="19">
        <f t="shared" si="60"/>
        <v>0</v>
      </c>
      <c r="W36" s="19">
        <f t="shared" si="60"/>
        <v>0</v>
      </c>
      <c r="X36" s="19">
        <f t="shared" ref="X36:BA36" si="61">X37+X38+X39</f>
        <v>0</v>
      </c>
      <c r="Y36" s="19">
        <f t="shared" si="61"/>
        <v>0</v>
      </c>
      <c r="Z36" s="19">
        <f t="shared" si="61"/>
        <v>0</v>
      </c>
      <c r="AA36" s="19">
        <f t="shared" si="61"/>
        <v>0</v>
      </c>
      <c r="AB36" s="19">
        <f t="shared" si="61"/>
        <v>0</v>
      </c>
      <c r="AC36" s="19">
        <f t="shared" si="61"/>
        <v>0</v>
      </c>
      <c r="AD36" s="19">
        <f t="shared" si="61"/>
        <v>0</v>
      </c>
      <c r="AE36" s="19">
        <f t="shared" si="61"/>
        <v>0</v>
      </c>
      <c r="AF36" s="19">
        <f t="shared" si="61"/>
        <v>0</v>
      </c>
      <c r="AG36" s="19">
        <f t="shared" si="61"/>
        <v>0</v>
      </c>
      <c r="AH36" s="19">
        <f t="shared" si="61"/>
        <v>0</v>
      </c>
      <c r="AI36" s="19">
        <f t="shared" si="61"/>
        <v>0</v>
      </c>
      <c r="AJ36" s="19">
        <f t="shared" si="61"/>
        <v>0</v>
      </c>
      <c r="AK36" s="19">
        <f t="shared" si="61"/>
        <v>0</v>
      </c>
      <c r="AL36" s="19">
        <f t="shared" si="61"/>
        <v>0</v>
      </c>
      <c r="AM36" s="19">
        <f t="shared" si="61"/>
        <v>0</v>
      </c>
      <c r="AN36" s="19">
        <f t="shared" si="61"/>
        <v>0</v>
      </c>
      <c r="AO36" s="19">
        <f t="shared" si="61"/>
        <v>0</v>
      </c>
      <c r="AP36" s="19">
        <f t="shared" si="61"/>
        <v>0</v>
      </c>
      <c r="AQ36" s="19">
        <f t="shared" si="61"/>
        <v>0</v>
      </c>
      <c r="AR36" s="19">
        <f t="shared" si="61"/>
        <v>0</v>
      </c>
      <c r="AS36" s="19">
        <f t="shared" si="61"/>
        <v>0</v>
      </c>
      <c r="AT36" s="19">
        <f t="shared" si="61"/>
        <v>0</v>
      </c>
      <c r="AU36" s="19">
        <f t="shared" si="61"/>
        <v>0</v>
      </c>
      <c r="AV36" s="19">
        <f t="shared" si="61"/>
        <v>0</v>
      </c>
      <c r="AW36" s="19">
        <f t="shared" si="61"/>
        <v>0</v>
      </c>
      <c r="AX36" s="19">
        <f t="shared" si="61"/>
        <v>0</v>
      </c>
      <c r="AY36" s="19">
        <f t="shared" si="61"/>
        <v>0</v>
      </c>
      <c r="AZ36" s="19">
        <f t="shared" si="61"/>
        <v>0</v>
      </c>
      <c r="BA36" s="19">
        <f t="shared" si="61"/>
        <v>0</v>
      </c>
      <c r="BB36" s="19">
        <f t="shared" ref="BB36:BK36" si="62">BB37+BB38+BB39</f>
        <v>0</v>
      </c>
      <c r="BC36" s="19">
        <f t="shared" si="62"/>
        <v>0</v>
      </c>
      <c r="BD36" s="19">
        <f t="shared" si="62"/>
        <v>0</v>
      </c>
      <c r="BE36" s="19">
        <f t="shared" si="62"/>
        <v>0</v>
      </c>
      <c r="BF36" s="19">
        <f t="shared" si="62"/>
        <v>0</v>
      </c>
      <c r="BG36" s="19">
        <f t="shared" si="62"/>
        <v>0</v>
      </c>
      <c r="BH36" s="19">
        <f t="shared" si="62"/>
        <v>0</v>
      </c>
      <c r="BI36" s="19">
        <f t="shared" si="62"/>
        <v>0</v>
      </c>
      <c r="BJ36" s="19">
        <f t="shared" si="62"/>
        <v>0</v>
      </c>
      <c r="BK36" s="19">
        <f t="shared" si="62"/>
        <v>0</v>
      </c>
      <c r="BL36" s="13">
        <f t="shared" si="50"/>
        <v>0</v>
      </c>
      <c r="BM36" s="13">
        <f t="shared" si="51"/>
        <v>0</v>
      </c>
      <c r="BN36" s="13">
        <f t="shared" si="52"/>
        <v>0</v>
      </c>
      <c r="BO36" s="13">
        <f t="shared" si="53"/>
        <v>0</v>
      </c>
      <c r="BP36" s="13">
        <f t="shared" si="54"/>
        <v>0</v>
      </c>
      <c r="BQ36" s="13">
        <f t="shared" si="55"/>
        <v>0</v>
      </c>
      <c r="BR36" s="13">
        <f t="shared" si="56"/>
        <v>0</v>
      </c>
      <c r="BS36" s="13">
        <f t="shared" si="57"/>
        <v>0</v>
      </c>
      <c r="BT36" s="13">
        <f t="shared" si="58"/>
        <v>0</v>
      </c>
      <c r="BU36" s="13">
        <f t="shared" si="59"/>
        <v>0</v>
      </c>
    </row>
    <row r="37" spans="1:73" ht="126" x14ac:dyDescent="0.25">
      <c r="A37" s="20" t="s">
        <v>122</v>
      </c>
      <c r="B37" s="24" t="s">
        <v>124</v>
      </c>
      <c r="C37" s="22" t="s">
        <v>88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26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9">
        <v>0</v>
      </c>
      <c r="AN37" s="19">
        <v>0</v>
      </c>
      <c r="AO37" s="19">
        <v>0</v>
      </c>
      <c r="AP37" s="19">
        <v>0</v>
      </c>
      <c r="AQ37" s="19">
        <v>0</v>
      </c>
      <c r="AR37" s="19">
        <v>0</v>
      </c>
      <c r="AS37" s="19">
        <v>0</v>
      </c>
      <c r="AT37" s="19">
        <v>0</v>
      </c>
      <c r="AU37" s="19">
        <v>0</v>
      </c>
      <c r="AV37" s="19">
        <v>0</v>
      </c>
      <c r="AW37" s="19">
        <v>0</v>
      </c>
      <c r="AX37" s="19">
        <v>0</v>
      </c>
      <c r="AY37" s="19">
        <v>0</v>
      </c>
      <c r="AZ37" s="19">
        <v>0</v>
      </c>
      <c r="BA37" s="19">
        <v>0</v>
      </c>
      <c r="BB37" s="19">
        <v>0</v>
      </c>
      <c r="BC37" s="19">
        <v>0</v>
      </c>
      <c r="BD37" s="19">
        <v>0</v>
      </c>
      <c r="BE37" s="19">
        <v>0</v>
      </c>
      <c r="BF37" s="19">
        <v>0</v>
      </c>
      <c r="BG37" s="19">
        <v>0</v>
      </c>
      <c r="BH37" s="19">
        <v>0</v>
      </c>
      <c r="BI37" s="19">
        <v>0</v>
      </c>
      <c r="BJ37" s="19">
        <v>0</v>
      </c>
      <c r="BK37" s="19">
        <v>0</v>
      </c>
      <c r="BL37" s="13">
        <f t="shared" si="50"/>
        <v>0</v>
      </c>
      <c r="BM37" s="13">
        <f t="shared" si="51"/>
        <v>0</v>
      </c>
      <c r="BN37" s="13">
        <f t="shared" si="52"/>
        <v>0</v>
      </c>
      <c r="BO37" s="13">
        <f t="shared" si="53"/>
        <v>0</v>
      </c>
      <c r="BP37" s="13">
        <f t="shared" si="54"/>
        <v>0</v>
      </c>
      <c r="BQ37" s="13">
        <f t="shared" si="55"/>
        <v>0</v>
      </c>
      <c r="BR37" s="13">
        <f t="shared" si="56"/>
        <v>0</v>
      </c>
      <c r="BS37" s="13">
        <f t="shared" si="57"/>
        <v>0</v>
      </c>
      <c r="BT37" s="13">
        <f t="shared" si="58"/>
        <v>0</v>
      </c>
      <c r="BU37" s="13">
        <f t="shared" si="59"/>
        <v>0</v>
      </c>
    </row>
    <row r="38" spans="1:73" ht="110.25" x14ac:dyDescent="0.25">
      <c r="A38" s="20" t="s">
        <v>122</v>
      </c>
      <c r="B38" s="24" t="s">
        <v>125</v>
      </c>
      <c r="C38" s="22" t="s">
        <v>88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26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9">
        <v>0</v>
      </c>
      <c r="AN38" s="19">
        <v>0</v>
      </c>
      <c r="AO38" s="19">
        <v>0</v>
      </c>
      <c r="AP38" s="19">
        <v>0</v>
      </c>
      <c r="AQ38" s="19">
        <v>0</v>
      </c>
      <c r="AR38" s="19">
        <v>0</v>
      </c>
      <c r="AS38" s="19">
        <v>0</v>
      </c>
      <c r="AT38" s="19">
        <v>0</v>
      </c>
      <c r="AU38" s="19">
        <v>0</v>
      </c>
      <c r="AV38" s="19">
        <v>0</v>
      </c>
      <c r="AW38" s="19">
        <v>0</v>
      </c>
      <c r="AX38" s="19">
        <v>0</v>
      </c>
      <c r="AY38" s="19">
        <v>0</v>
      </c>
      <c r="AZ38" s="19">
        <v>0</v>
      </c>
      <c r="BA38" s="19">
        <v>0</v>
      </c>
      <c r="BB38" s="19">
        <v>0</v>
      </c>
      <c r="BC38" s="19">
        <v>0</v>
      </c>
      <c r="BD38" s="19">
        <v>0</v>
      </c>
      <c r="BE38" s="19">
        <v>0</v>
      </c>
      <c r="BF38" s="19">
        <v>0</v>
      </c>
      <c r="BG38" s="19">
        <v>0</v>
      </c>
      <c r="BH38" s="19">
        <v>0</v>
      </c>
      <c r="BI38" s="19">
        <v>0</v>
      </c>
      <c r="BJ38" s="19">
        <v>0</v>
      </c>
      <c r="BK38" s="19">
        <v>0</v>
      </c>
      <c r="BL38" s="13">
        <f t="shared" si="50"/>
        <v>0</v>
      </c>
      <c r="BM38" s="13">
        <f t="shared" si="51"/>
        <v>0</v>
      </c>
      <c r="BN38" s="13">
        <f t="shared" si="52"/>
        <v>0</v>
      </c>
      <c r="BO38" s="13">
        <f t="shared" si="53"/>
        <v>0</v>
      </c>
      <c r="BP38" s="13">
        <f t="shared" si="54"/>
        <v>0</v>
      </c>
      <c r="BQ38" s="13">
        <f t="shared" si="55"/>
        <v>0</v>
      </c>
      <c r="BR38" s="13">
        <f t="shared" si="56"/>
        <v>0</v>
      </c>
      <c r="BS38" s="13">
        <f t="shared" si="57"/>
        <v>0</v>
      </c>
      <c r="BT38" s="13">
        <f t="shared" si="58"/>
        <v>0</v>
      </c>
      <c r="BU38" s="13">
        <f t="shared" si="59"/>
        <v>0</v>
      </c>
    </row>
    <row r="39" spans="1:73" ht="126" x14ac:dyDescent="0.25">
      <c r="A39" s="20" t="s">
        <v>122</v>
      </c>
      <c r="B39" s="24" t="s">
        <v>126</v>
      </c>
      <c r="C39" s="22" t="s">
        <v>88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26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9">
        <v>0</v>
      </c>
      <c r="AN39" s="19">
        <v>0</v>
      </c>
      <c r="AO39" s="19">
        <v>0</v>
      </c>
      <c r="AP39" s="19">
        <v>0</v>
      </c>
      <c r="AQ39" s="19">
        <v>0</v>
      </c>
      <c r="AR39" s="19">
        <v>0</v>
      </c>
      <c r="AS39" s="19">
        <v>0</v>
      </c>
      <c r="AT39" s="19">
        <v>0</v>
      </c>
      <c r="AU39" s="19">
        <v>0</v>
      </c>
      <c r="AV39" s="19">
        <v>0</v>
      </c>
      <c r="AW39" s="19">
        <v>0</v>
      </c>
      <c r="AX39" s="19">
        <v>0</v>
      </c>
      <c r="AY39" s="19">
        <v>0</v>
      </c>
      <c r="AZ39" s="19">
        <v>0</v>
      </c>
      <c r="BA39" s="19">
        <v>0</v>
      </c>
      <c r="BB39" s="19">
        <v>0</v>
      </c>
      <c r="BC39" s="19">
        <v>0</v>
      </c>
      <c r="BD39" s="19">
        <v>0</v>
      </c>
      <c r="BE39" s="19">
        <v>0</v>
      </c>
      <c r="BF39" s="19">
        <v>0</v>
      </c>
      <c r="BG39" s="19">
        <v>0</v>
      </c>
      <c r="BH39" s="19">
        <v>0</v>
      </c>
      <c r="BI39" s="19">
        <v>0</v>
      </c>
      <c r="BJ39" s="19">
        <v>0</v>
      </c>
      <c r="BK39" s="19">
        <v>0</v>
      </c>
      <c r="BL39" s="13">
        <f t="shared" si="50"/>
        <v>0</v>
      </c>
      <c r="BM39" s="13">
        <f t="shared" si="51"/>
        <v>0</v>
      </c>
      <c r="BN39" s="13">
        <f t="shared" si="52"/>
        <v>0</v>
      </c>
      <c r="BO39" s="13">
        <f t="shared" si="53"/>
        <v>0</v>
      </c>
      <c r="BP39" s="13">
        <f t="shared" si="54"/>
        <v>0</v>
      </c>
      <c r="BQ39" s="13">
        <f t="shared" si="55"/>
        <v>0</v>
      </c>
      <c r="BR39" s="13">
        <f t="shared" si="56"/>
        <v>0</v>
      </c>
      <c r="BS39" s="13">
        <f t="shared" si="57"/>
        <v>0</v>
      </c>
      <c r="BT39" s="13">
        <f t="shared" si="58"/>
        <v>0</v>
      </c>
      <c r="BU39" s="13">
        <f t="shared" si="59"/>
        <v>0</v>
      </c>
    </row>
    <row r="40" spans="1:73" ht="47.25" x14ac:dyDescent="0.25">
      <c r="A40" s="20" t="s">
        <v>127</v>
      </c>
      <c r="B40" s="24" t="s">
        <v>123</v>
      </c>
      <c r="C40" s="22" t="s">
        <v>88</v>
      </c>
      <c r="D40" s="19">
        <f t="shared" ref="D40:W40" si="63">D41+D42+D43</f>
        <v>0</v>
      </c>
      <c r="E40" s="19">
        <f t="shared" si="63"/>
        <v>0</v>
      </c>
      <c r="F40" s="19">
        <f t="shared" si="63"/>
        <v>0</v>
      </c>
      <c r="G40" s="19">
        <f t="shared" si="63"/>
        <v>0</v>
      </c>
      <c r="H40" s="19">
        <f t="shared" si="63"/>
        <v>0</v>
      </c>
      <c r="I40" s="19">
        <f t="shared" si="63"/>
        <v>0</v>
      </c>
      <c r="J40" s="19">
        <f t="shared" si="63"/>
        <v>0</v>
      </c>
      <c r="K40" s="19">
        <f t="shared" si="63"/>
        <v>0</v>
      </c>
      <c r="L40" s="19">
        <f t="shared" si="63"/>
        <v>0</v>
      </c>
      <c r="M40" s="19">
        <f t="shared" si="63"/>
        <v>0</v>
      </c>
      <c r="N40" s="19">
        <f t="shared" si="63"/>
        <v>0</v>
      </c>
      <c r="O40" s="19">
        <f t="shared" si="63"/>
        <v>0</v>
      </c>
      <c r="P40" s="19">
        <f t="shared" si="63"/>
        <v>0</v>
      </c>
      <c r="Q40" s="19">
        <f t="shared" si="63"/>
        <v>0</v>
      </c>
      <c r="R40" s="19">
        <f t="shared" si="63"/>
        <v>0</v>
      </c>
      <c r="S40" s="19">
        <f t="shared" si="63"/>
        <v>0</v>
      </c>
      <c r="T40" s="19">
        <f t="shared" si="63"/>
        <v>0</v>
      </c>
      <c r="U40" s="26">
        <f t="shared" si="63"/>
        <v>0</v>
      </c>
      <c r="V40" s="19">
        <f t="shared" si="63"/>
        <v>0</v>
      </c>
      <c r="W40" s="19">
        <f t="shared" si="63"/>
        <v>0</v>
      </c>
      <c r="X40" s="19">
        <f t="shared" ref="X40:BA40" si="64">X41+X42+X43</f>
        <v>0</v>
      </c>
      <c r="Y40" s="19">
        <f t="shared" si="64"/>
        <v>0</v>
      </c>
      <c r="Z40" s="19">
        <f t="shared" si="64"/>
        <v>0</v>
      </c>
      <c r="AA40" s="19">
        <f t="shared" si="64"/>
        <v>0</v>
      </c>
      <c r="AB40" s="19">
        <f t="shared" si="64"/>
        <v>0</v>
      </c>
      <c r="AC40" s="19">
        <f t="shared" si="64"/>
        <v>0</v>
      </c>
      <c r="AD40" s="19">
        <f t="shared" si="64"/>
        <v>0</v>
      </c>
      <c r="AE40" s="19">
        <f t="shared" si="64"/>
        <v>0</v>
      </c>
      <c r="AF40" s="19">
        <f t="shared" si="64"/>
        <v>0</v>
      </c>
      <c r="AG40" s="19">
        <f t="shared" si="64"/>
        <v>0</v>
      </c>
      <c r="AH40" s="19">
        <f t="shared" si="64"/>
        <v>0</v>
      </c>
      <c r="AI40" s="19">
        <f t="shared" si="64"/>
        <v>0</v>
      </c>
      <c r="AJ40" s="19">
        <f t="shared" si="64"/>
        <v>0</v>
      </c>
      <c r="AK40" s="19">
        <f t="shared" si="64"/>
        <v>0</v>
      </c>
      <c r="AL40" s="19">
        <f t="shared" si="64"/>
        <v>0</v>
      </c>
      <c r="AM40" s="19">
        <f t="shared" si="64"/>
        <v>0</v>
      </c>
      <c r="AN40" s="19">
        <f t="shared" si="64"/>
        <v>0</v>
      </c>
      <c r="AO40" s="19">
        <f t="shared" si="64"/>
        <v>0</v>
      </c>
      <c r="AP40" s="19">
        <f t="shared" si="64"/>
        <v>0</v>
      </c>
      <c r="AQ40" s="19">
        <f t="shared" si="64"/>
        <v>0</v>
      </c>
      <c r="AR40" s="19">
        <f t="shared" si="64"/>
        <v>0</v>
      </c>
      <c r="AS40" s="19">
        <f t="shared" si="64"/>
        <v>0</v>
      </c>
      <c r="AT40" s="19">
        <f t="shared" si="64"/>
        <v>0</v>
      </c>
      <c r="AU40" s="19">
        <f t="shared" si="64"/>
        <v>0</v>
      </c>
      <c r="AV40" s="19">
        <f t="shared" si="64"/>
        <v>0</v>
      </c>
      <c r="AW40" s="19">
        <f t="shared" si="64"/>
        <v>0</v>
      </c>
      <c r="AX40" s="19">
        <f t="shared" si="64"/>
        <v>0</v>
      </c>
      <c r="AY40" s="19">
        <f t="shared" si="64"/>
        <v>0</v>
      </c>
      <c r="AZ40" s="19">
        <f t="shared" si="64"/>
        <v>0</v>
      </c>
      <c r="BA40" s="19">
        <f t="shared" si="64"/>
        <v>0</v>
      </c>
      <c r="BB40" s="19">
        <f t="shared" ref="BB40:BK40" si="65">BB41+BB42+BB43</f>
        <v>0</v>
      </c>
      <c r="BC40" s="19">
        <f t="shared" si="65"/>
        <v>0</v>
      </c>
      <c r="BD40" s="19">
        <f t="shared" si="65"/>
        <v>0</v>
      </c>
      <c r="BE40" s="19">
        <f t="shared" si="65"/>
        <v>0</v>
      </c>
      <c r="BF40" s="19">
        <f t="shared" si="65"/>
        <v>0</v>
      </c>
      <c r="BG40" s="19">
        <f t="shared" si="65"/>
        <v>0</v>
      </c>
      <c r="BH40" s="19">
        <f t="shared" si="65"/>
        <v>0</v>
      </c>
      <c r="BI40" s="19">
        <f t="shared" si="65"/>
        <v>0</v>
      </c>
      <c r="BJ40" s="19">
        <f t="shared" si="65"/>
        <v>0</v>
      </c>
      <c r="BK40" s="19">
        <f t="shared" si="65"/>
        <v>0</v>
      </c>
      <c r="BL40" s="13">
        <f t="shared" si="50"/>
        <v>0</v>
      </c>
      <c r="BM40" s="13">
        <f t="shared" si="51"/>
        <v>0</v>
      </c>
      <c r="BN40" s="13">
        <f t="shared" si="52"/>
        <v>0</v>
      </c>
      <c r="BO40" s="13">
        <f t="shared" si="53"/>
        <v>0</v>
      </c>
      <c r="BP40" s="13">
        <f t="shared" si="54"/>
        <v>0</v>
      </c>
      <c r="BQ40" s="13">
        <f t="shared" si="55"/>
        <v>0</v>
      </c>
      <c r="BR40" s="13">
        <f t="shared" si="56"/>
        <v>0</v>
      </c>
      <c r="BS40" s="13">
        <f t="shared" si="57"/>
        <v>0</v>
      </c>
      <c r="BT40" s="13">
        <f t="shared" si="58"/>
        <v>0</v>
      </c>
      <c r="BU40" s="13">
        <f t="shared" si="59"/>
        <v>0</v>
      </c>
    </row>
    <row r="41" spans="1:73" ht="126" x14ac:dyDescent="0.25">
      <c r="A41" s="20" t="s">
        <v>127</v>
      </c>
      <c r="B41" s="24" t="s">
        <v>124</v>
      </c>
      <c r="C41" s="22" t="s">
        <v>88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  <c r="AN41" s="19">
        <v>0</v>
      </c>
      <c r="AO41" s="19">
        <v>0</v>
      </c>
      <c r="AP41" s="19">
        <v>0</v>
      </c>
      <c r="AQ41" s="19">
        <v>0</v>
      </c>
      <c r="AR41" s="19">
        <v>0</v>
      </c>
      <c r="AS41" s="19">
        <v>0</v>
      </c>
      <c r="AT41" s="19">
        <v>0</v>
      </c>
      <c r="AU41" s="19">
        <v>0</v>
      </c>
      <c r="AV41" s="19">
        <v>0</v>
      </c>
      <c r="AW41" s="19">
        <v>0</v>
      </c>
      <c r="AX41" s="19">
        <v>0</v>
      </c>
      <c r="AY41" s="19">
        <v>0</v>
      </c>
      <c r="AZ41" s="19">
        <v>0</v>
      </c>
      <c r="BA41" s="19">
        <v>0</v>
      </c>
      <c r="BB41" s="19">
        <v>0</v>
      </c>
      <c r="BC41" s="19">
        <v>0</v>
      </c>
      <c r="BD41" s="19">
        <v>0</v>
      </c>
      <c r="BE41" s="19">
        <v>0</v>
      </c>
      <c r="BF41" s="19">
        <v>0</v>
      </c>
      <c r="BG41" s="19">
        <v>0</v>
      </c>
      <c r="BH41" s="19">
        <v>0</v>
      </c>
      <c r="BI41" s="19">
        <v>0</v>
      </c>
      <c r="BJ41" s="19">
        <v>0</v>
      </c>
      <c r="BK41" s="19">
        <v>0</v>
      </c>
      <c r="BL41" s="13">
        <f t="shared" si="50"/>
        <v>0</v>
      </c>
      <c r="BM41" s="13">
        <f t="shared" si="51"/>
        <v>0</v>
      </c>
      <c r="BN41" s="13">
        <f t="shared" si="52"/>
        <v>0</v>
      </c>
      <c r="BO41" s="13">
        <f t="shared" si="53"/>
        <v>0</v>
      </c>
      <c r="BP41" s="13">
        <f t="shared" si="54"/>
        <v>0</v>
      </c>
      <c r="BQ41" s="13">
        <f t="shared" si="55"/>
        <v>0</v>
      </c>
      <c r="BR41" s="13">
        <f t="shared" si="56"/>
        <v>0</v>
      </c>
      <c r="BS41" s="13">
        <f t="shared" si="57"/>
        <v>0</v>
      </c>
      <c r="BT41" s="13">
        <f t="shared" si="58"/>
        <v>0</v>
      </c>
      <c r="BU41" s="13">
        <f t="shared" si="59"/>
        <v>0</v>
      </c>
    </row>
    <row r="42" spans="1:73" ht="110.25" x14ac:dyDescent="0.25">
      <c r="A42" s="20" t="s">
        <v>127</v>
      </c>
      <c r="B42" s="24" t="s">
        <v>125</v>
      </c>
      <c r="C42" s="22" t="s">
        <v>88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19">
        <v>0</v>
      </c>
      <c r="AO42" s="19">
        <v>0</v>
      </c>
      <c r="AP42" s="19">
        <v>0</v>
      </c>
      <c r="AQ42" s="19">
        <v>0</v>
      </c>
      <c r="AR42" s="19">
        <v>0</v>
      </c>
      <c r="AS42" s="19">
        <v>0</v>
      </c>
      <c r="AT42" s="19">
        <v>0</v>
      </c>
      <c r="AU42" s="19">
        <v>0</v>
      </c>
      <c r="AV42" s="19">
        <v>0</v>
      </c>
      <c r="AW42" s="19">
        <v>0</v>
      </c>
      <c r="AX42" s="19">
        <v>0</v>
      </c>
      <c r="AY42" s="19">
        <v>0</v>
      </c>
      <c r="AZ42" s="19">
        <v>0</v>
      </c>
      <c r="BA42" s="19">
        <v>0</v>
      </c>
      <c r="BB42" s="19">
        <v>0</v>
      </c>
      <c r="BC42" s="19">
        <v>0</v>
      </c>
      <c r="BD42" s="19">
        <v>0</v>
      </c>
      <c r="BE42" s="19">
        <v>0</v>
      </c>
      <c r="BF42" s="19">
        <v>0</v>
      </c>
      <c r="BG42" s="19">
        <v>0</v>
      </c>
      <c r="BH42" s="19">
        <v>0</v>
      </c>
      <c r="BI42" s="19">
        <v>0</v>
      </c>
      <c r="BJ42" s="19">
        <v>0</v>
      </c>
      <c r="BK42" s="19">
        <v>0</v>
      </c>
      <c r="BL42" s="13">
        <f t="shared" si="50"/>
        <v>0</v>
      </c>
      <c r="BM42" s="13">
        <f t="shared" si="51"/>
        <v>0</v>
      </c>
      <c r="BN42" s="13">
        <f t="shared" si="52"/>
        <v>0</v>
      </c>
      <c r="BO42" s="13">
        <f t="shared" si="53"/>
        <v>0</v>
      </c>
      <c r="BP42" s="13">
        <f t="shared" si="54"/>
        <v>0</v>
      </c>
      <c r="BQ42" s="13">
        <f t="shared" si="55"/>
        <v>0</v>
      </c>
      <c r="BR42" s="13">
        <f t="shared" si="56"/>
        <v>0</v>
      </c>
      <c r="BS42" s="13">
        <f t="shared" si="57"/>
        <v>0</v>
      </c>
      <c r="BT42" s="13">
        <f t="shared" si="58"/>
        <v>0</v>
      </c>
      <c r="BU42" s="13">
        <f t="shared" si="59"/>
        <v>0</v>
      </c>
    </row>
    <row r="43" spans="1:73" ht="126" x14ac:dyDescent="0.25">
      <c r="A43" s="20" t="s">
        <v>127</v>
      </c>
      <c r="B43" s="24" t="s">
        <v>128</v>
      </c>
      <c r="C43" s="22" t="s">
        <v>88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  <c r="AM43" s="19">
        <v>0</v>
      </c>
      <c r="AN43" s="19">
        <v>0</v>
      </c>
      <c r="AO43" s="19">
        <v>0</v>
      </c>
      <c r="AP43" s="19">
        <v>0</v>
      </c>
      <c r="AQ43" s="19">
        <v>0</v>
      </c>
      <c r="AR43" s="19">
        <v>0</v>
      </c>
      <c r="AS43" s="19">
        <v>0</v>
      </c>
      <c r="AT43" s="19">
        <v>0</v>
      </c>
      <c r="AU43" s="19">
        <v>0</v>
      </c>
      <c r="AV43" s="19">
        <v>0</v>
      </c>
      <c r="AW43" s="19">
        <v>0</v>
      </c>
      <c r="AX43" s="19">
        <v>0</v>
      </c>
      <c r="AY43" s="19">
        <v>0</v>
      </c>
      <c r="AZ43" s="19">
        <v>0</v>
      </c>
      <c r="BA43" s="19">
        <v>0</v>
      </c>
      <c r="BB43" s="19">
        <v>0</v>
      </c>
      <c r="BC43" s="19">
        <v>0</v>
      </c>
      <c r="BD43" s="19">
        <v>0</v>
      </c>
      <c r="BE43" s="19">
        <v>0</v>
      </c>
      <c r="BF43" s="19">
        <v>0</v>
      </c>
      <c r="BG43" s="19">
        <v>0</v>
      </c>
      <c r="BH43" s="19">
        <v>0</v>
      </c>
      <c r="BI43" s="19">
        <v>0</v>
      </c>
      <c r="BJ43" s="19">
        <v>0</v>
      </c>
      <c r="BK43" s="19">
        <v>0</v>
      </c>
      <c r="BL43" s="13">
        <f t="shared" si="50"/>
        <v>0</v>
      </c>
      <c r="BM43" s="13">
        <f t="shared" si="51"/>
        <v>0</v>
      </c>
      <c r="BN43" s="13">
        <f t="shared" si="52"/>
        <v>0</v>
      </c>
      <c r="BO43" s="13">
        <f t="shared" si="53"/>
        <v>0</v>
      </c>
      <c r="BP43" s="13">
        <f t="shared" si="54"/>
        <v>0</v>
      </c>
      <c r="BQ43" s="13">
        <f t="shared" si="55"/>
        <v>0</v>
      </c>
      <c r="BR43" s="13">
        <f t="shared" si="56"/>
        <v>0</v>
      </c>
      <c r="BS43" s="13">
        <f t="shared" si="57"/>
        <v>0</v>
      </c>
      <c r="BT43" s="13">
        <f t="shared" si="58"/>
        <v>0</v>
      </c>
      <c r="BU43" s="13">
        <f t="shared" si="59"/>
        <v>0</v>
      </c>
    </row>
    <row r="44" spans="1:73" ht="94.5" x14ac:dyDescent="0.25">
      <c r="A44" s="20" t="s">
        <v>129</v>
      </c>
      <c r="B44" s="24" t="s">
        <v>130</v>
      </c>
      <c r="C44" s="22" t="s">
        <v>88</v>
      </c>
      <c r="D44" s="19">
        <f t="shared" ref="D44:W44" si="66">D45+D50</f>
        <v>0</v>
      </c>
      <c r="E44" s="19">
        <f t="shared" si="66"/>
        <v>0</v>
      </c>
      <c r="F44" s="19">
        <f t="shared" si="66"/>
        <v>0</v>
      </c>
      <c r="G44" s="19">
        <f t="shared" si="66"/>
        <v>0</v>
      </c>
      <c r="H44" s="19">
        <f t="shared" si="66"/>
        <v>0.63</v>
      </c>
      <c r="I44" s="19">
        <f t="shared" si="66"/>
        <v>0</v>
      </c>
      <c r="J44" s="19">
        <f t="shared" si="66"/>
        <v>0</v>
      </c>
      <c r="K44" s="19">
        <f t="shared" si="66"/>
        <v>0</v>
      </c>
      <c r="L44" s="19">
        <f t="shared" si="66"/>
        <v>0</v>
      </c>
      <c r="M44" s="19">
        <f t="shared" si="66"/>
        <v>0</v>
      </c>
      <c r="N44" s="19">
        <f t="shared" si="66"/>
        <v>0</v>
      </c>
      <c r="O44" s="19">
        <f t="shared" si="66"/>
        <v>0</v>
      </c>
      <c r="P44" s="19">
        <f t="shared" si="66"/>
        <v>0</v>
      </c>
      <c r="Q44" s="19">
        <f t="shared" si="66"/>
        <v>0</v>
      </c>
      <c r="R44" s="19">
        <f t="shared" si="66"/>
        <v>0</v>
      </c>
      <c r="S44" s="19">
        <f t="shared" si="66"/>
        <v>0</v>
      </c>
      <c r="T44" s="19">
        <f t="shared" si="66"/>
        <v>0</v>
      </c>
      <c r="U44" s="26">
        <f t="shared" si="66"/>
        <v>0</v>
      </c>
      <c r="V44" s="19">
        <f t="shared" si="66"/>
        <v>0</v>
      </c>
      <c r="W44" s="19">
        <f t="shared" si="66"/>
        <v>0</v>
      </c>
      <c r="X44" s="19">
        <f t="shared" ref="X44:BA44" si="67">X45+X50</f>
        <v>0</v>
      </c>
      <c r="Y44" s="19">
        <f t="shared" si="67"/>
        <v>0</v>
      </c>
      <c r="Z44" s="19">
        <f t="shared" si="67"/>
        <v>0</v>
      </c>
      <c r="AA44" s="19">
        <f t="shared" si="67"/>
        <v>0</v>
      </c>
      <c r="AB44" s="19">
        <f t="shared" si="67"/>
        <v>0</v>
      </c>
      <c r="AC44" s="19">
        <f t="shared" si="67"/>
        <v>0</v>
      </c>
      <c r="AD44" s="19">
        <f t="shared" si="67"/>
        <v>0</v>
      </c>
      <c r="AE44" s="19">
        <f t="shared" si="67"/>
        <v>0</v>
      </c>
      <c r="AF44" s="19">
        <f t="shared" si="67"/>
        <v>0</v>
      </c>
      <c r="AG44" s="19">
        <f t="shared" si="67"/>
        <v>0</v>
      </c>
      <c r="AH44" s="19">
        <f t="shared" si="67"/>
        <v>0</v>
      </c>
      <c r="AI44" s="19">
        <f t="shared" si="67"/>
        <v>0</v>
      </c>
      <c r="AJ44" s="19">
        <f t="shared" si="67"/>
        <v>0</v>
      </c>
      <c r="AK44" s="19">
        <f t="shared" si="67"/>
        <v>0</v>
      </c>
      <c r="AL44" s="19">
        <f t="shared" si="67"/>
        <v>0</v>
      </c>
      <c r="AM44" s="19">
        <f t="shared" si="67"/>
        <v>0</v>
      </c>
      <c r="AN44" s="19">
        <f t="shared" si="67"/>
        <v>0</v>
      </c>
      <c r="AO44" s="19">
        <f t="shared" si="67"/>
        <v>0</v>
      </c>
      <c r="AP44" s="19">
        <f t="shared" si="67"/>
        <v>0</v>
      </c>
      <c r="AQ44" s="19">
        <f t="shared" si="67"/>
        <v>0</v>
      </c>
      <c r="AR44" s="19">
        <f t="shared" si="67"/>
        <v>0</v>
      </c>
      <c r="AS44" s="19">
        <f t="shared" si="67"/>
        <v>0</v>
      </c>
      <c r="AT44" s="19">
        <f t="shared" si="67"/>
        <v>0</v>
      </c>
      <c r="AU44" s="19">
        <f t="shared" si="67"/>
        <v>0</v>
      </c>
      <c r="AV44" s="19">
        <f t="shared" si="67"/>
        <v>0.63</v>
      </c>
      <c r="AW44" s="19">
        <f t="shared" si="67"/>
        <v>0</v>
      </c>
      <c r="AX44" s="19">
        <f t="shared" si="67"/>
        <v>0</v>
      </c>
      <c r="AY44" s="19">
        <f t="shared" si="67"/>
        <v>0</v>
      </c>
      <c r="AZ44" s="19">
        <f t="shared" si="67"/>
        <v>0</v>
      </c>
      <c r="BA44" s="19">
        <f t="shared" si="67"/>
        <v>0</v>
      </c>
      <c r="BB44" s="19">
        <f t="shared" ref="BB44:BK44" si="68">BB45+BB50</f>
        <v>0</v>
      </c>
      <c r="BC44" s="19">
        <f t="shared" si="68"/>
        <v>0</v>
      </c>
      <c r="BD44" s="19">
        <f t="shared" si="68"/>
        <v>0</v>
      </c>
      <c r="BE44" s="19">
        <f t="shared" si="68"/>
        <v>0</v>
      </c>
      <c r="BF44" s="19">
        <f t="shared" si="68"/>
        <v>0</v>
      </c>
      <c r="BG44" s="19">
        <f t="shared" si="68"/>
        <v>0</v>
      </c>
      <c r="BH44" s="19">
        <f t="shared" si="68"/>
        <v>0</v>
      </c>
      <c r="BI44" s="19">
        <f t="shared" si="68"/>
        <v>0</v>
      </c>
      <c r="BJ44" s="19">
        <f t="shared" si="68"/>
        <v>0</v>
      </c>
      <c r="BK44" s="19">
        <f t="shared" si="68"/>
        <v>0</v>
      </c>
      <c r="BL44" s="13">
        <f t="shared" si="50"/>
        <v>0</v>
      </c>
      <c r="BM44" s="13">
        <f t="shared" si="51"/>
        <v>0</v>
      </c>
      <c r="BN44" s="13">
        <f t="shared" si="52"/>
        <v>0</v>
      </c>
      <c r="BO44" s="13">
        <f t="shared" si="53"/>
        <v>0</v>
      </c>
      <c r="BP44" s="13">
        <f t="shared" si="54"/>
        <v>0.63</v>
      </c>
      <c r="BQ44" s="13">
        <f t="shared" si="55"/>
        <v>0</v>
      </c>
      <c r="BR44" s="13">
        <f t="shared" si="56"/>
        <v>0</v>
      </c>
      <c r="BS44" s="13">
        <f t="shared" si="57"/>
        <v>0</v>
      </c>
      <c r="BT44" s="13">
        <f t="shared" si="58"/>
        <v>0</v>
      </c>
      <c r="BU44" s="13">
        <f t="shared" si="59"/>
        <v>0</v>
      </c>
    </row>
    <row r="45" spans="1:73" ht="78.75" x14ac:dyDescent="0.25">
      <c r="A45" s="20" t="s">
        <v>131</v>
      </c>
      <c r="B45" s="24" t="s">
        <v>132</v>
      </c>
      <c r="C45" s="22" t="s">
        <v>88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26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19">
        <v>0</v>
      </c>
      <c r="AO45" s="19">
        <v>0</v>
      </c>
      <c r="AP45" s="19">
        <v>0</v>
      </c>
      <c r="AQ45" s="19">
        <v>0</v>
      </c>
      <c r="AR45" s="19">
        <v>0</v>
      </c>
      <c r="AS45" s="19">
        <v>0</v>
      </c>
      <c r="AT45" s="19">
        <v>0</v>
      </c>
      <c r="AU45" s="19">
        <v>0</v>
      </c>
      <c r="AV45" s="19">
        <v>0</v>
      </c>
      <c r="AW45" s="19">
        <v>0</v>
      </c>
      <c r="AX45" s="19">
        <v>0</v>
      </c>
      <c r="AY45" s="19">
        <v>0</v>
      </c>
      <c r="AZ45" s="19">
        <v>0</v>
      </c>
      <c r="BA45" s="19">
        <v>0</v>
      </c>
      <c r="BB45" s="19">
        <v>0</v>
      </c>
      <c r="BC45" s="19">
        <v>0</v>
      </c>
      <c r="BD45" s="19">
        <v>0</v>
      </c>
      <c r="BE45" s="19">
        <v>0</v>
      </c>
      <c r="BF45" s="19">
        <v>0</v>
      </c>
      <c r="BG45" s="19">
        <v>0</v>
      </c>
      <c r="BH45" s="19">
        <v>0</v>
      </c>
      <c r="BI45" s="19">
        <v>0</v>
      </c>
      <c r="BJ45" s="19">
        <v>0</v>
      </c>
      <c r="BK45" s="19">
        <v>0</v>
      </c>
      <c r="BL45" s="13">
        <f t="shared" si="50"/>
        <v>0</v>
      </c>
      <c r="BM45" s="13">
        <f t="shared" si="51"/>
        <v>0</v>
      </c>
      <c r="BN45" s="13">
        <f t="shared" si="52"/>
        <v>0</v>
      </c>
      <c r="BO45" s="13">
        <f t="shared" si="53"/>
        <v>0</v>
      </c>
      <c r="BP45" s="13">
        <f t="shared" si="54"/>
        <v>0</v>
      </c>
      <c r="BQ45" s="13">
        <f t="shared" si="55"/>
        <v>0</v>
      </c>
      <c r="BR45" s="13">
        <f t="shared" si="56"/>
        <v>0</v>
      </c>
      <c r="BS45" s="13">
        <f t="shared" si="57"/>
        <v>0</v>
      </c>
      <c r="BT45" s="13">
        <f t="shared" si="58"/>
        <v>0</v>
      </c>
      <c r="BU45" s="13">
        <f t="shared" si="59"/>
        <v>0</v>
      </c>
    </row>
    <row r="46" spans="1:73" ht="47.25" x14ac:dyDescent="0.25">
      <c r="A46" s="20" t="s">
        <v>131</v>
      </c>
      <c r="B46" s="23" t="s">
        <v>133</v>
      </c>
      <c r="C46" s="22" t="s">
        <v>88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26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0</v>
      </c>
      <c r="AO46" s="19">
        <v>0</v>
      </c>
      <c r="AP46" s="19">
        <v>0</v>
      </c>
      <c r="AQ46" s="19">
        <v>0</v>
      </c>
      <c r="AR46" s="19">
        <v>0</v>
      </c>
      <c r="AS46" s="19">
        <v>0</v>
      </c>
      <c r="AT46" s="19">
        <v>0</v>
      </c>
      <c r="AU46" s="19">
        <v>0</v>
      </c>
      <c r="AV46" s="19">
        <v>0</v>
      </c>
      <c r="AW46" s="19">
        <v>0</v>
      </c>
      <c r="AX46" s="19">
        <v>0</v>
      </c>
      <c r="AY46" s="19">
        <v>0</v>
      </c>
      <c r="AZ46" s="19">
        <v>0</v>
      </c>
      <c r="BA46" s="19">
        <v>0</v>
      </c>
      <c r="BB46" s="19">
        <v>0</v>
      </c>
      <c r="BC46" s="19">
        <v>0</v>
      </c>
      <c r="BD46" s="19">
        <v>0</v>
      </c>
      <c r="BE46" s="19">
        <v>0</v>
      </c>
      <c r="BF46" s="19">
        <v>0</v>
      </c>
      <c r="BG46" s="19">
        <v>0</v>
      </c>
      <c r="BH46" s="19">
        <v>0</v>
      </c>
      <c r="BI46" s="19">
        <v>0</v>
      </c>
      <c r="BJ46" s="19">
        <v>0</v>
      </c>
      <c r="BK46" s="19">
        <v>0</v>
      </c>
      <c r="BL46" s="13">
        <f t="shared" si="50"/>
        <v>0</v>
      </c>
      <c r="BM46" s="13">
        <f t="shared" si="51"/>
        <v>0</v>
      </c>
      <c r="BN46" s="13">
        <f t="shared" si="52"/>
        <v>0</v>
      </c>
      <c r="BO46" s="13">
        <f t="shared" si="53"/>
        <v>0</v>
      </c>
      <c r="BP46" s="13">
        <f t="shared" si="54"/>
        <v>0</v>
      </c>
      <c r="BQ46" s="13">
        <f t="shared" si="55"/>
        <v>0</v>
      </c>
      <c r="BR46" s="13">
        <f t="shared" si="56"/>
        <v>0</v>
      </c>
      <c r="BS46" s="13">
        <f t="shared" si="57"/>
        <v>0</v>
      </c>
      <c r="BT46" s="13">
        <f t="shared" si="58"/>
        <v>0</v>
      </c>
      <c r="BU46" s="13">
        <f t="shared" si="59"/>
        <v>0</v>
      </c>
    </row>
    <row r="47" spans="1:73" ht="63" x14ac:dyDescent="0.25">
      <c r="A47" s="20" t="s">
        <v>131</v>
      </c>
      <c r="B47" s="23" t="s">
        <v>185</v>
      </c>
      <c r="C47" s="22" t="s">
        <v>88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26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  <c r="AO47" s="19">
        <v>0</v>
      </c>
      <c r="AP47" s="19">
        <v>0</v>
      </c>
      <c r="AQ47" s="19">
        <v>0</v>
      </c>
      <c r="AR47" s="19">
        <v>0</v>
      </c>
      <c r="AS47" s="19">
        <v>0</v>
      </c>
      <c r="AT47" s="19">
        <v>0</v>
      </c>
      <c r="AU47" s="19">
        <v>0</v>
      </c>
      <c r="AV47" s="19">
        <v>0</v>
      </c>
      <c r="AW47" s="19">
        <v>0</v>
      </c>
      <c r="AX47" s="19">
        <v>0</v>
      </c>
      <c r="AY47" s="19">
        <v>0</v>
      </c>
      <c r="AZ47" s="19">
        <v>0</v>
      </c>
      <c r="BA47" s="19">
        <v>0</v>
      </c>
      <c r="BB47" s="19">
        <v>0</v>
      </c>
      <c r="BC47" s="19">
        <v>0</v>
      </c>
      <c r="BD47" s="19">
        <v>0</v>
      </c>
      <c r="BE47" s="19">
        <v>0</v>
      </c>
      <c r="BF47" s="19">
        <v>0</v>
      </c>
      <c r="BG47" s="19">
        <v>0</v>
      </c>
      <c r="BH47" s="19">
        <v>0</v>
      </c>
      <c r="BI47" s="19">
        <v>0</v>
      </c>
      <c r="BJ47" s="19">
        <v>0</v>
      </c>
      <c r="BK47" s="19">
        <v>0</v>
      </c>
      <c r="BL47" s="13">
        <f t="shared" si="50"/>
        <v>0</v>
      </c>
      <c r="BM47" s="13">
        <f t="shared" si="51"/>
        <v>0</v>
      </c>
      <c r="BN47" s="13">
        <f t="shared" si="52"/>
        <v>0</v>
      </c>
      <c r="BO47" s="13">
        <f t="shared" si="53"/>
        <v>0</v>
      </c>
      <c r="BP47" s="13">
        <f t="shared" si="54"/>
        <v>0</v>
      </c>
      <c r="BQ47" s="13">
        <f t="shared" si="55"/>
        <v>0</v>
      </c>
      <c r="BR47" s="13">
        <f t="shared" si="56"/>
        <v>0</v>
      </c>
      <c r="BS47" s="13">
        <f t="shared" si="57"/>
        <v>0</v>
      </c>
      <c r="BT47" s="13">
        <f t="shared" si="58"/>
        <v>0</v>
      </c>
      <c r="BU47" s="13">
        <f t="shared" si="59"/>
        <v>0</v>
      </c>
    </row>
    <row r="48" spans="1:73" ht="47.25" x14ac:dyDescent="0.25">
      <c r="A48" s="20" t="s">
        <v>131</v>
      </c>
      <c r="B48" s="23" t="s">
        <v>134</v>
      </c>
      <c r="C48" s="22" t="s">
        <v>88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26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v>0</v>
      </c>
      <c r="AO48" s="19">
        <v>0</v>
      </c>
      <c r="AP48" s="19">
        <v>0</v>
      </c>
      <c r="AQ48" s="19">
        <v>0</v>
      </c>
      <c r="AR48" s="19">
        <v>0</v>
      </c>
      <c r="AS48" s="19">
        <v>0</v>
      </c>
      <c r="AT48" s="19">
        <v>0</v>
      </c>
      <c r="AU48" s="19">
        <v>0</v>
      </c>
      <c r="AV48" s="19">
        <v>0</v>
      </c>
      <c r="AW48" s="19">
        <v>0</v>
      </c>
      <c r="AX48" s="19">
        <v>0</v>
      </c>
      <c r="AY48" s="19">
        <v>0</v>
      </c>
      <c r="AZ48" s="19">
        <v>0</v>
      </c>
      <c r="BA48" s="19">
        <v>0</v>
      </c>
      <c r="BB48" s="19">
        <v>0</v>
      </c>
      <c r="BC48" s="19">
        <v>0</v>
      </c>
      <c r="BD48" s="19">
        <v>0</v>
      </c>
      <c r="BE48" s="19">
        <v>0</v>
      </c>
      <c r="BF48" s="19">
        <v>0</v>
      </c>
      <c r="BG48" s="19">
        <v>0</v>
      </c>
      <c r="BH48" s="19">
        <v>0</v>
      </c>
      <c r="BI48" s="19">
        <v>0</v>
      </c>
      <c r="BJ48" s="19">
        <v>0</v>
      </c>
      <c r="BK48" s="19">
        <v>0</v>
      </c>
      <c r="BL48" s="13">
        <f t="shared" si="50"/>
        <v>0</v>
      </c>
      <c r="BM48" s="13">
        <f t="shared" si="51"/>
        <v>0</v>
      </c>
      <c r="BN48" s="13">
        <f t="shared" si="52"/>
        <v>0</v>
      </c>
      <c r="BO48" s="13">
        <f t="shared" si="53"/>
        <v>0</v>
      </c>
      <c r="BP48" s="13">
        <f t="shared" si="54"/>
        <v>0</v>
      </c>
      <c r="BQ48" s="13">
        <f t="shared" si="55"/>
        <v>0</v>
      </c>
      <c r="BR48" s="13">
        <f t="shared" si="56"/>
        <v>0</v>
      </c>
      <c r="BS48" s="13">
        <f t="shared" si="57"/>
        <v>0</v>
      </c>
      <c r="BT48" s="13">
        <f t="shared" si="58"/>
        <v>0</v>
      </c>
      <c r="BU48" s="13">
        <f t="shared" si="59"/>
        <v>0</v>
      </c>
    </row>
    <row r="49" spans="1:73" ht="47.25" x14ac:dyDescent="0.25">
      <c r="A49" s="20" t="s">
        <v>131</v>
      </c>
      <c r="B49" s="23" t="s">
        <v>135</v>
      </c>
      <c r="C49" s="22" t="s">
        <v>88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26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9">
        <v>0</v>
      </c>
      <c r="AN49" s="19">
        <v>0</v>
      </c>
      <c r="AO49" s="19">
        <v>0</v>
      </c>
      <c r="AP49" s="19">
        <v>0</v>
      </c>
      <c r="AQ49" s="19">
        <v>0</v>
      </c>
      <c r="AR49" s="19">
        <v>0</v>
      </c>
      <c r="AS49" s="19">
        <v>0</v>
      </c>
      <c r="AT49" s="19">
        <v>0</v>
      </c>
      <c r="AU49" s="19">
        <v>0</v>
      </c>
      <c r="AV49" s="19">
        <v>0</v>
      </c>
      <c r="AW49" s="19">
        <v>0</v>
      </c>
      <c r="AX49" s="19">
        <v>0</v>
      </c>
      <c r="AY49" s="19">
        <v>0</v>
      </c>
      <c r="AZ49" s="19">
        <v>0</v>
      </c>
      <c r="BA49" s="19">
        <v>0</v>
      </c>
      <c r="BB49" s="19">
        <v>0</v>
      </c>
      <c r="BC49" s="19">
        <v>0</v>
      </c>
      <c r="BD49" s="19">
        <v>0</v>
      </c>
      <c r="BE49" s="19">
        <v>0</v>
      </c>
      <c r="BF49" s="19">
        <v>0</v>
      </c>
      <c r="BG49" s="19">
        <v>0</v>
      </c>
      <c r="BH49" s="19">
        <v>0</v>
      </c>
      <c r="BI49" s="19">
        <v>0</v>
      </c>
      <c r="BJ49" s="19">
        <v>0</v>
      </c>
      <c r="BK49" s="19">
        <v>0</v>
      </c>
      <c r="BL49" s="13">
        <f t="shared" si="50"/>
        <v>0</v>
      </c>
      <c r="BM49" s="13">
        <f t="shared" si="51"/>
        <v>0</v>
      </c>
      <c r="BN49" s="13">
        <f t="shared" si="52"/>
        <v>0</v>
      </c>
      <c r="BO49" s="13">
        <f t="shared" si="53"/>
        <v>0</v>
      </c>
      <c r="BP49" s="13">
        <f t="shared" si="54"/>
        <v>0</v>
      </c>
      <c r="BQ49" s="13">
        <f t="shared" si="55"/>
        <v>0</v>
      </c>
      <c r="BR49" s="13">
        <f t="shared" si="56"/>
        <v>0</v>
      </c>
      <c r="BS49" s="13">
        <f t="shared" si="57"/>
        <v>0</v>
      </c>
      <c r="BT49" s="13">
        <f t="shared" si="58"/>
        <v>0</v>
      </c>
      <c r="BU49" s="13">
        <f t="shared" si="59"/>
        <v>0</v>
      </c>
    </row>
    <row r="50" spans="1:73" ht="94.5" x14ac:dyDescent="0.25">
      <c r="A50" s="20" t="s">
        <v>136</v>
      </c>
      <c r="B50" s="24" t="s">
        <v>137</v>
      </c>
      <c r="C50" s="22" t="s">
        <v>88</v>
      </c>
      <c r="D50" s="19">
        <f t="shared" ref="D50:W50" si="69">D51</f>
        <v>0</v>
      </c>
      <c r="E50" s="19">
        <f t="shared" si="69"/>
        <v>0</v>
      </c>
      <c r="F50" s="19">
        <f t="shared" si="69"/>
        <v>0</v>
      </c>
      <c r="G50" s="19">
        <f t="shared" si="69"/>
        <v>0</v>
      </c>
      <c r="H50" s="19">
        <f t="shared" si="69"/>
        <v>0.63</v>
      </c>
      <c r="I50" s="19">
        <f t="shared" si="69"/>
        <v>0</v>
      </c>
      <c r="J50" s="19">
        <f t="shared" si="69"/>
        <v>0</v>
      </c>
      <c r="K50" s="19">
        <f t="shared" si="69"/>
        <v>0</v>
      </c>
      <c r="L50" s="19">
        <f t="shared" si="69"/>
        <v>0</v>
      </c>
      <c r="M50" s="19">
        <f t="shared" si="69"/>
        <v>0</v>
      </c>
      <c r="N50" s="19">
        <f t="shared" si="69"/>
        <v>0</v>
      </c>
      <c r="O50" s="19">
        <f t="shared" si="69"/>
        <v>0</v>
      </c>
      <c r="P50" s="19">
        <f t="shared" si="69"/>
        <v>0</v>
      </c>
      <c r="Q50" s="19">
        <f t="shared" si="69"/>
        <v>0</v>
      </c>
      <c r="R50" s="19">
        <f t="shared" si="69"/>
        <v>0</v>
      </c>
      <c r="S50" s="19">
        <f t="shared" si="69"/>
        <v>0</v>
      </c>
      <c r="T50" s="19">
        <f t="shared" si="69"/>
        <v>0</v>
      </c>
      <c r="U50" s="26">
        <f t="shared" si="69"/>
        <v>0</v>
      </c>
      <c r="V50" s="19">
        <f t="shared" si="69"/>
        <v>0</v>
      </c>
      <c r="W50" s="19">
        <f t="shared" si="69"/>
        <v>0</v>
      </c>
      <c r="X50" s="19">
        <f t="shared" ref="X50:BA50" si="70">X51</f>
        <v>0</v>
      </c>
      <c r="Y50" s="19">
        <f t="shared" si="70"/>
        <v>0</v>
      </c>
      <c r="Z50" s="19">
        <f t="shared" si="70"/>
        <v>0</v>
      </c>
      <c r="AA50" s="19">
        <f t="shared" si="70"/>
        <v>0</v>
      </c>
      <c r="AB50" s="19">
        <f t="shared" si="70"/>
        <v>0</v>
      </c>
      <c r="AC50" s="19">
        <f t="shared" si="70"/>
        <v>0</v>
      </c>
      <c r="AD50" s="19">
        <f t="shared" si="70"/>
        <v>0</v>
      </c>
      <c r="AE50" s="19">
        <f t="shared" si="70"/>
        <v>0</v>
      </c>
      <c r="AF50" s="19">
        <f t="shared" si="70"/>
        <v>0</v>
      </c>
      <c r="AG50" s="19">
        <f t="shared" si="70"/>
        <v>0</v>
      </c>
      <c r="AH50" s="19">
        <f t="shared" si="70"/>
        <v>0</v>
      </c>
      <c r="AI50" s="19">
        <f t="shared" si="70"/>
        <v>0</v>
      </c>
      <c r="AJ50" s="19">
        <f t="shared" si="70"/>
        <v>0</v>
      </c>
      <c r="AK50" s="19">
        <f t="shared" si="70"/>
        <v>0</v>
      </c>
      <c r="AL50" s="19">
        <f t="shared" si="70"/>
        <v>0</v>
      </c>
      <c r="AM50" s="19">
        <f t="shared" si="70"/>
        <v>0</v>
      </c>
      <c r="AN50" s="19">
        <f t="shared" si="70"/>
        <v>0</v>
      </c>
      <c r="AO50" s="19">
        <f t="shared" si="70"/>
        <v>0</v>
      </c>
      <c r="AP50" s="19">
        <f t="shared" si="70"/>
        <v>0</v>
      </c>
      <c r="AQ50" s="19">
        <f t="shared" si="70"/>
        <v>0</v>
      </c>
      <c r="AR50" s="19">
        <f t="shared" si="70"/>
        <v>0</v>
      </c>
      <c r="AS50" s="19">
        <f t="shared" si="70"/>
        <v>0</v>
      </c>
      <c r="AT50" s="19">
        <f t="shared" si="70"/>
        <v>0</v>
      </c>
      <c r="AU50" s="19">
        <f t="shared" si="70"/>
        <v>0</v>
      </c>
      <c r="AV50" s="19">
        <f t="shared" si="70"/>
        <v>0.63</v>
      </c>
      <c r="AW50" s="19">
        <f t="shared" si="70"/>
        <v>0</v>
      </c>
      <c r="AX50" s="19">
        <f t="shared" si="70"/>
        <v>0</v>
      </c>
      <c r="AY50" s="19">
        <f t="shared" si="70"/>
        <v>0</v>
      </c>
      <c r="AZ50" s="19">
        <f t="shared" si="70"/>
        <v>0</v>
      </c>
      <c r="BA50" s="19">
        <f t="shared" si="70"/>
        <v>0</v>
      </c>
      <c r="BB50" s="19">
        <f t="shared" ref="BB50:BU50" si="71">BB51</f>
        <v>0</v>
      </c>
      <c r="BC50" s="19">
        <f t="shared" si="71"/>
        <v>0</v>
      </c>
      <c r="BD50" s="19">
        <f t="shared" si="71"/>
        <v>0</v>
      </c>
      <c r="BE50" s="19">
        <f t="shared" si="71"/>
        <v>0</v>
      </c>
      <c r="BF50" s="19">
        <f t="shared" si="71"/>
        <v>0</v>
      </c>
      <c r="BG50" s="19">
        <f t="shared" si="71"/>
        <v>0</v>
      </c>
      <c r="BH50" s="19">
        <f t="shared" si="71"/>
        <v>0</v>
      </c>
      <c r="BI50" s="19">
        <f t="shared" si="71"/>
        <v>0</v>
      </c>
      <c r="BJ50" s="19">
        <f t="shared" si="71"/>
        <v>0</v>
      </c>
      <c r="BK50" s="19">
        <f t="shared" si="71"/>
        <v>0</v>
      </c>
      <c r="BL50" s="19">
        <f t="shared" si="71"/>
        <v>0</v>
      </c>
      <c r="BM50" s="19">
        <f t="shared" si="71"/>
        <v>0</v>
      </c>
      <c r="BN50" s="19">
        <f t="shared" si="71"/>
        <v>0</v>
      </c>
      <c r="BO50" s="19">
        <f t="shared" si="71"/>
        <v>0</v>
      </c>
      <c r="BP50" s="19">
        <f t="shared" si="71"/>
        <v>0.63</v>
      </c>
      <c r="BQ50" s="19">
        <f t="shared" si="71"/>
        <v>0</v>
      </c>
      <c r="BR50" s="19">
        <f t="shared" si="71"/>
        <v>0</v>
      </c>
      <c r="BS50" s="19">
        <f t="shared" si="71"/>
        <v>0</v>
      </c>
      <c r="BT50" s="19">
        <f t="shared" si="71"/>
        <v>0</v>
      </c>
      <c r="BU50" s="19">
        <f t="shared" si="71"/>
        <v>0</v>
      </c>
    </row>
    <row r="51" spans="1:73" s="38" customFormat="1" ht="31.5" x14ac:dyDescent="0.25">
      <c r="A51" s="33" t="s">
        <v>190</v>
      </c>
      <c r="B51" s="39" t="s">
        <v>196</v>
      </c>
      <c r="C51" s="35" t="s">
        <v>197</v>
      </c>
      <c r="D51" s="36">
        <v>0</v>
      </c>
      <c r="E51" s="36">
        <v>0</v>
      </c>
      <c r="F51" s="36">
        <f t="shared" ref="F51:M51" si="72">P51+Z51+AJ51+AT51+BD51</f>
        <v>0</v>
      </c>
      <c r="G51" s="36">
        <f t="shared" si="72"/>
        <v>0</v>
      </c>
      <c r="H51" s="36">
        <f t="shared" si="72"/>
        <v>0.63</v>
      </c>
      <c r="I51" s="36">
        <f t="shared" si="72"/>
        <v>0</v>
      </c>
      <c r="J51" s="36">
        <f t="shared" si="72"/>
        <v>0</v>
      </c>
      <c r="K51" s="36">
        <f t="shared" si="72"/>
        <v>0</v>
      </c>
      <c r="L51" s="36">
        <f t="shared" si="72"/>
        <v>0</v>
      </c>
      <c r="M51" s="36">
        <f t="shared" si="72"/>
        <v>0</v>
      </c>
      <c r="N51" s="36">
        <v>0</v>
      </c>
      <c r="O51" s="36">
        <v>0</v>
      </c>
      <c r="P51" s="36">
        <v>0</v>
      </c>
      <c r="Q51" s="36">
        <v>0</v>
      </c>
      <c r="R51" s="36">
        <v>0</v>
      </c>
      <c r="S51" s="36">
        <v>0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6">
        <v>0</v>
      </c>
      <c r="AA51" s="36">
        <v>0</v>
      </c>
      <c r="AB51" s="36">
        <v>0</v>
      </c>
      <c r="AC51" s="36">
        <v>0</v>
      </c>
      <c r="AD51" s="36">
        <v>0</v>
      </c>
      <c r="AE51" s="36">
        <v>0</v>
      </c>
      <c r="AF51" s="36">
        <v>0</v>
      </c>
      <c r="AG51" s="36">
        <v>0</v>
      </c>
      <c r="AH51" s="36">
        <v>0</v>
      </c>
      <c r="AI51" s="36">
        <v>0</v>
      </c>
      <c r="AJ51" s="36">
        <v>0</v>
      </c>
      <c r="AK51" s="36">
        <v>0</v>
      </c>
      <c r="AL51" s="36">
        <v>0</v>
      </c>
      <c r="AM51" s="36">
        <v>0</v>
      </c>
      <c r="AN51" s="36">
        <v>0</v>
      </c>
      <c r="AO51" s="36">
        <v>0</v>
      </c>
      <c r="AP51" s="36">
        <v>0</v>
      </c>
      <c r="AQ51" s="36">
        <v>0</v>
      </c>
      <c r="AR51" s="36">
        <v>0</v>
      </c>
      <c r="AS51" s="36">
        <v>0</v>
      </c>
      <c r="AT51" s="36">
        <v>0</v>
      </c>
      <c r="AU51" s="36">
        <v>0</v>
      </c>
      <c r="AV51" s="36">
        <v>0.63</v>
      </c>
      <c r="AW51" s="36">
        <v>0</v>
      </c>
      <c r="AX51" s="36">
        <v>0</v>
      </c>
      <c r="AY51" s="36">
        <v>0</v>
      </c>
      <c r="AZ51" s="36">
        <v>0</v>
      </c>
      <c r="BA51" s="36">
        <v>0</v>
      </c>
      <c r="BB51" s="36">
        <v>0</v>
      </c>
      <c r="BC51" s="36">
        <v>0</v>
      </c>
      <c r="BD51" s="36">
        <v>0</v>
      </c>
      <c r="BE51" s="36">
        <v>0</v>
      </c>
      <c r="BF51" s="36">
        <v>0</v>
      </c>
      <c r="BG51" s="36">
        <v>0</v>
      </c>
      <c r="BH51" s="36">
        <v>0</v>
      </c>
      <c r="BI51" s="36">
        <v>0</v>
      </c>
      <c r="BJ51" s="36">
        <v>0</v>
      </c>
      <c r="BK51" s="36">
        <v>0</v>
      </c>
      <c r="BL51" s="36">
        <f t="shared" ref="BL51:BU54" si="73">N51+X51+AH51+AR51+BB51</f>
        <v>0</v>
      </c>
      <c r="BM51" s="36">
        <f t="shared" si="73"/>
        <v>0</v>
      </c>
      <c r="BN51" s="36">
        <f t="shared" si="73"/>
        <v>0</v>
      </c>
      <c r="BO51" s="36">
        <f t="shared" si="73"/>
        <v>0</v>
      </c>
      <c r="BP51" s="36">
        <f t="shared" si="73"/>
        <v>0.63</v>
      </c>
      <c r="BQ51" s="36">
        <f t="shared" si="73"/>
        <v>0</v>
      </c>
      <c r="BR51" s="36">
        <f t="shared" si="73"/>
        <v>0</v>
      </c>
      <c r="BS51" s="36">
        <f t="shared" si="73"/>
        <v>0</v>
      </c>
      <c r="BT51" s="36">
        <f t="shared" si="73"/>
        <v>0</v>
      </c>
      <c r="BU51" s="36">
        <f t="shared" si="73"/>
        <v>0</v>
      </c>
    </row>
    <row r="52" spans="1:73" ht="47.25" x14ac:dyDescent="0.25">
      <c r="A52" s="20" t="s">
        <v>138</v>
      </c>
      <c r="B52" s="24" t="s">
        <v>139</v>
      </c>
      <c r="C52" s="22" t="s">
        <v>88</v>
      </c>
      <c r="D52" s="19">
        <f t="shared" ref="D52:M52" si="74">D53+D59+D63+D72</f>
        <v>0</v>
      </c>
      <c r="E52" s="19">
        <f t="shared" si="74"/>
        <v>0</v>
      </c>
      <c r="F52" s="19">
        <f t="shared" si="74"/>
        <v>0.24299999999999999</v>
      </c>
      <c r="G52" s="19">
        <f t="shared" si="74"/>
        <v>0</v>
      </c>
      <c r="H52" s="19">
        <f t="shared" si="74"/>
        <v>0</v>
      </c>
      <c r="I52" s="19">
        <f t="shared" si="74"/>
        <v>0</v>
      </c>
      <c r="J52" s="19">
        <f t="shared" si="74"/>
        <v>81</v>
      </c>
      <c r="K52" s="19">
        <f t="shared" si="74"/>
        <v>541</v>
      </c>
      <c r="L52" s="19">
        <f t="shared" si="74"/>
        <v>1</v>
      </c>
      <c r="M52" s="19">
        <f t="shared" si="74"/>
        <v>0</v>
      </c>
      <c r="N52" s="19">
        <f t="shared" ref="N52:W52" si="75">N53+N59+N63+N72</f>
        <v>0</v>
      </c>
      <c r="O52" s="19">
        <f t="shared" si="75"/>
        <v>0</v>
      </c>
      <c r="P52" s="19">
        <f t="shared" si="75"/>
        <v>0</v>
      </c>
      <c r="Q52" s="19">
        <f t="shared" si="75"/>
        <v>0</v>
      </c>
      <c r="R52" s="19">
        <f t="shared" si="75"/>
        <v>0</v>
      </c>
      <c r="S52" s="19">
        <f t="shared" si="75"/>
        <v>0</v>
      </c>
      <c r="T52" s="19">
        <f t="shared" si="75"/>
        <v>0</v>
      </c>
      <c r="U52" s="19">
        <f t="shared" si="75"/>
        <v>363</v>
      </c>
      <c r="V52" s="19">
        <f t="shared" si="75"/>
        <v>0</v>
      </c>
      <c r="W52" s="19">
        <f t="shared" si="75"/>
        <v>0</v>
      </c>
      <c r="X52" s="19">
        <f t="shared" ref="X52:AM52" si="76">X53+X59+X63+X72</f>
        <v>0</v>
      </c>
      <c r="Y52" s="19">
        <f t="shared" si="76"/>
        <v>0</v>
      </c>
      <c r="Z52" s="19">
        <f t="shared" si="76"/>
        <v>0.24299999999999999</v>
      </c>
      <c r="AA52" s="19">
        <f t="shared" si="76"/>
        <v>0</v>
      </c>
      <c r="AB52" s="19">
        <f t="shared" si="76"/>
        <v>0</v>
      </c>
      <c r="AC52" s="19">
        <f t="shared" si="76"/>
        <v>0</v>
      </c>
      <c r="AD52" s="19">
        <f t="shared" si="76"/>
        <v>0</v>
      </c>
      <c r="AE52" s="19">
        <f t="shared" si="76"/>
        <v>165</v>
      </c>
      <c r="AF52" s="19">
        <f t="shared" si="76"/>
        <v>0</v>
      </c>
      <c r="AG52" s="19">
        <f t="shared" si="76"/>
        <v>0</v>
      </c>
      <c r="AH52" s="19">
        <f t="shared" si="76"/>
        <v>0</v>
      </c>
      <c r="AI52" s="19">
        <f t="shared" si="76"/>
        <v>0</v>
      </c>
      <c r="AJ52" s="19">
        <f t="shared" si="76"/>
        <v>0</v>
      </c>
      <c r="AK52" s="19">
        <f t="shared" si="76"/>
        <v>0</v>
      </c>
      <c r="AL52" s="19">
        <f t="shared" si="76"/>
        <v>0</v>
      </c>
      <c r="AM52" s="19">
        <f t="shared" si="76"/>
        <v>0</v>
      </c>
      <c r="AN52" s="19">
        <f t="shared" ref="AN52:BA52" si="77">AN53+AN59+AN63+AN72</f>
        <v>41</v>
      </c>
      <c r="AO52" s="19">
        <f t="shared" si="77"/>
        <v>7</v>
      </c>
      <c r="AP52" s="19">
        <f t="shared" si="77"/>
        <v>1</v>
      </c>
      <c r="AQ52" s="19">
        <f t="shared" si="77"/>
        <v>0</v>
      </c>
      <c r="AR52" s="19">
        <f t="shared" si="77"/>
        <v>0</v>
      </c>
      <c r="AS52" s="19">
        <f t="shared" si="77"/>
        <v>0</v>
      </c>
      <c r="AT52" s="19">
        <f t="shared" si="77"/>
        <v>0</v>
      </c>
      <c r="AU52" s="19">
        <f t="shared" si="77"/>
        <v>0</v>
      </c>
      <c r="AV52" s="19">
        <f t="shared" si="77"/>
        <v>0</v>
      </c>
      <c r="AW52" s="19">
        <f t="shared" si="77"/>
        <v>0</v>
      </c>
      <c r="AX52" s="19">
        <f t="shared" si="77"/>
        <v>40</v>
      </c>
      <c r="AY52" s="19">
        <f t="shared" si="77"/>
        <v>6</v>
      </c>
      <c r="AZ52" s="19">
        <f t="shared" si="77"/>
        <v>0</v>
      </c>
      <c r="BA52" s="19">
        <f t="shared" si="77"/>
        <v>0</v>
      </c>
      <c r="BB52" s="19">
        <f t="shared" ref="BB52:BK52" si="78">BB53+BB59+BB63+BB72</f>
        <v>0</v>
      </c>
      <c r="BC52" s="19">
        <f t="shared" si="78"/>
        <v>0</v>
      </c>
      <c r="BD52" s="19">
        <f t="shared" si="78"/>
        <v>0</v>
      </c>
      <c r="BE52" s="19">
        <f t="shared" si="78"/>
        <v>0</v>
      </c>
      <c r="BF52" s="19">
        <f t="shared" si="78"/>
        <v>0</v>
      </c>
      <c r="BG52" s="19">
        <f t="shared" si="78"/>
        <v>0</v>
      </c>
      <c r="BH52" s="19">
        <f t="shared" si="78"/>
        <v>0</v>
      </c>
      <c r="BI52" s="19">
        <f t="shared" si="78"/>
        <v>0</v>
      </c>
      <c r="BJ52" s="19">
        <f t="shared" si="78"/>
        <v>0</v>
      </c>
      <c r="BK52" s="19">
        <f t="shared" si="78"/>
        <v>0</v>
      </c>
      <c r="BL52" s="13">
        <f t="shared" si="73"/>
        <v>0</v>
      </c>
      <c r="BM52" s="13">
        <f t="shared" si="73"/>
        <v>0</v>
      </c>
      <c r="BN52" s="13">
        <f t="shared" si="73"/>
        <v>0.24299999999999999</v>
      </c>
      <c r="BO52" s="13">
        <f t="shared" si="73"/>
        <v>0</v>
      </c>
      <c r="BP52" s="13">
        <f t="shared" si="73"/>
        <v>0</v>
      </c>
      <c r="BQ52" s="13">
        <f t="shared" si="73"/>
        <v>0</v>
      </c>
      <c r="BR52" s="13">
        <f t="shared" si="73"/>
        <v>81</v>
      </c>
      <c r="BS52" s="13">
        <f t="shared" si="73"/>
        <v>541</v>
      </c>
      <c r="BT52" s="13">
        <f t="shared" si="73"/>
        <v>1</v>
      </c>
      <c r="BU52" s="13">
        <f t="shared" si="73"/>
        <v>0</v>
      </c>
    </row>
    <row r="53" spans="1:73" ht="78.75" x14ac:dyDescent="0.25">
      <c r="A53" s="20" t="s">
        <v>140</v>
      </c>
      <c r="B53" s="24" t="s">
        <v>141</v>
      </c>
      <c r="C53" s="22" t="s">
        <v>88</v>
      </c>
      <c r="D53" s="19">
        <f t="shared" ref="D53:W53" si="79">D54+D55</f>
        <v>0</v>
      </c>
      <c r="E53" s="19">
        <f t="shared" si="79"/>
        <v>0</v>
      </c>
      <c r="F53" s="19">
        <f t="shared" si="79"/>
        <v>0</v>
      </c>
      <c r="G53" s="19">
        <f t="shared" si="79"/>
        <v>0</v>
      </c>
      <c r="H53" s="19">
        <f t="shared" si="79"/>
        <v>0</v>
      </c>
      <c r="I53" s="19">
        <f t="shared" si="79"/>
        <v>0</v>
      </c>
      <c r="J53" s="19">
        <f t="shared" si="79"/>
        <v>81</v>
      </c>
      <c r="K53" s="19">
        <f t="shared" si="79"/>
        <v>13</v>
      </c>
      <c r="L53" s="19">
        <f t="shared" si="79"/>
        <v>1</v>
      </c>
      <c r="M53" s="19">
        <f t="shared" si="79"/>
        <v>0</v>
      </c>
      <c r="N53" s="19">
        <f t="shared" si="79"/>
        <v>0</v>
      </c>
      <c r="O53" s="19">
        <f t="shared" si="79"/>
        <v>0</v>
      </c>
      <c r="P53" s="19">
        <f t="shared" si="79"/>
        <v>0</v>
      </c>
      <c r="Q53" s="19">
        <f t="shared" si="79"/>
        <v>0</v>
      </c>
      <c r="R53" s="19">
        <f t="shared" si="79"/>
        <v>0</v>
      </c>
      <c r="S53" s="19">
        <f t="shared" si="79"/>
        <v>0</v>
      </c>
      <c r="T53" s="19">
        <f t="shared" si="79"/>
        <v>0</v>
      </c>
      <c r="U53" s="19">
        <f t="shared" si="79"/>
        <v>0</v>
      </c>
      <c r="V53" s="19">
        <f t="shared" si="79"/>
        <v>0</v>
      </c>
      <c r="W53" s="19">
        <f t="shared" si="79"/>
        <v>0</v>
      </c>
      <c r="X53" s="19">
        <f t="shared" ref="X53:BA53" si="80">X54+X55</f>
        <v>0</v>
      </c>
      <c r="Y53" s="19">
        <f t="shared" si="80"/>
        <v>0</v>
      </c>
      <c r="Z53" s="19">
        <f t="shared" si="80"/>
        <v>0</v>
      </c>
      <c r="AA53" s="19">
        <f t="shared" si="80"/>
        <v>0</v>
      </c>
      <c r="AB53" s="19">
        <f t="shared" si="80"/>
        <v>0</v>
      </c>
      <c r="AC53" s="19">
        <f t="shared" si="80"/>
        <v>0</v>
      </c>
      <c r="AD53" s="19">
        <f t="shared" si="80"/>
        <v>0</v>
      </c>
      <c r="AE53" s="19">
        <f t="shared" si="80"/>
        <v>0</v>
      </c>
      <c r="AF53" s="19">
        <f t="shared" si="80"/>
        <v>0</v>
      </c>
      <c r="AG53" s="19">
        <f t="shared" si="80"/>
        <v>0</v>
      </c>
      <c r="AH53" s="19">
        <f t="shared" si="80"/>
        <v>0</v>
      </c>
      <c r="AI53" s="19">
        <f t="shared" si="80"/>
        <v>0</v>
      </c>
      <c r="AJ53" s="19">
        <f t="shared" si="80"/>
        <v>0</v>
      </c>
      <c r="AK53" s="19">
        <f t="shared" si="80"/>
        <v>0</v>
      </c>
      <c r="AL53" s="19">
        <f t="shared" si="80"/>
        <v>0</v>
      </c>
      <c r="AM53" s="19">
        <f t="shared" si="80"/>
        <v>0</v>
      </c>
      <c r="AN53" s="19">
        <f t="shared" si="80"/>
        <v>41</v>
      </c>
      <c r="AO53" s="19">
        <f t="shared" si="80"/>
        <v>7</v>
      </c>
      <c r="AP53" s="19">
        <f t="shared" si="80"/>
        <v>1</v>
      </c>
      <c r="AQ53" s="19">
        <f t="shared" si="80"/>
        <v>0</v>
      </c>
      <c r="AR53" s="19">
        <f t="shared" si="80"/>
        <v>0</v>
      </c>
      <c r="AS53" s="19">
        <f t="shared" si="80"/>
        <v>0</v>
      </c>
      <c r="AT53" s="19">
        <f t="shared" si="80"/>
        <v>0</v>
      </c>
      <c r="AU53" s="19">
        <f t="shared" si="80"/>
        <v>0</v>
      </c>
      <c r="AV53" s="19">
        <f t="shared" si="80"/>
        <v>0</v>
      </c>
      <c r="AW53" s="19">
        <f t="shared" si="80"/>
        <v>0</v>
      </c>
      <c r="AX53" s="19">
        <f t="shared" si="80"/>
        <v>40</v>
      </c>
      <c r="AY53" s="19">
        <f t="shared" si="80"/>
        <v>6</v>
      </c>
      <c r="AZ53" s="19">
        <f t="shared" si="80"/>
        <v>0</v>
      </c>
      <c r="BA53" s="19">
        <f t="shared" si="80"/>
        <v>0</v>
      </c>
      <c r="BB53" s="19">
        <f t="shared" ref="BB53:BK53" si="81">BB54+BB55</f>
        <v>0</v>
      </c>
      <c r="BC53" s="19">
        <f t="shared" si="81"/>
        <v>0</v>
      </c>
      <c r="BD53" s="19">
        <f t="shared" si="81"/>
        <v>0</v>
      </c>
      <c r="BE53" s="19">
        <f t="shared" si="81"/>
        <v>0</v>
      </c>
      <c r="BF53" s="19">
        <f t="shared" si="81"/>
        <v>0</v>
      </c>
      <c r="BG53" s="19">
        <f t="shared" si="81"/>
        <v>0</v>
      </c>
      <c r="BH53" s="19">
        <f t="shared" si="81"/>
        <v>0</v>
      </c>
      <c r="BI53" s="19">
        <f t="shared" si="81"/>
        <v>0</v>
      </c>
      <c r="BJ53" s="19">
        <f t="shared" si="81"/>
        <v>0</v>
      </c>
      <c r="BK53" s="19">
        <f t="shared" si="81"/>
        <v>0</v>
      </c>
      <c r="BL53" s="13">
        <f t="shared" si="73"/>
        <v>0</v>
      </c>
      <c r="BM53" s="13">
        <f t="shared" si="73"/>
        <v>0</v>
      </c>
      <c r="BN53" s="13">
        <f t="shared" si="73"/>
        <v>0</v>
      </c>
      <c r="BO53" s="13">
        <f t="shared" si="73"/>
        <v>0</v>
      </c>
      <c r="BP53" s="13">
        <f t="shared" si="73"/>
        <v>0</v>
      </c>
      <c r="BQ53" s="13">
        <f t="shared" si="73"/>
        <v>0</v>
      </c>
      <c r="BR53" s="13">
        <f t="shared" si="73"/>
        <v>81</v>
      </c>
      <c r="BS53" s="13">
        <f t="shared" si="73"/>
        <v>13</v>
      </c>
      <c r="BT53" s="13">
        <f t="shared" si="73"/>
        <v>1</v>
      </c>
      <c r="BU53" s="13">
        <f t="shared" si="73"/>
        <v>0</v>
      </c>
    </row>
    <row r="54" spans="1:73" ht="31.5" x14ac:dyDescent="0.25">
      <c r="A54" s="20" t="s">
        <v>142</v>
      </c>
      <c r="B54" s="24" t="s">
        <v>143</v>
      </c>
      <c r="C54" s="22" t="s">
        <v>88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>
        <v>0</v>
      </c>
      <c r="AJ54" s="19">
        <v>0</v>
      </c>
      <c r="AK54" s="19">
        <v>0</v>
      </c>
      <c r="AL54" s="19">
        <v>0</v>
      </c>
      <c r="AM54" s="19">
        <v>0</v>
      </c>
      <c r="AN54" s="19">
        <v>0</v>
      </c>
      <c r="AO54" s="19">
        <v>0</v>
      </c>
      <c r="AP54" s="19">
        <v>0</v>
      </c>
      <c r="AQ54" s="19">
        <v>0</v>
      </c>
      <c r="AR54" s="19">
        <v>0</v>
      </c>
      <c r="AS54" s="19">
        <v>0</v>
      </c>
      <c r="AT54" s="19">
        <v>0</v>
      </c>
      <c r="AU54" s="19">
        <v>0</v>
      </c>
      <c r="AV54" s="19">
        <v>0</v>
      </c>
      <c r="AW54" s="19">
        <v>0</v>
      </c>
      <c r="AX54" s="19">
        <v>0</v>
      </c>
      <c r="AY54" s="19">
        <v>0</v>
      </c>
      <c r="AZ54" s="19">
        <v>0</v>
      </c>
      <c r="BA54" s="19">
        <v>0</v>
      </c>
      <c r="BB54" s="19">
        <v>0</v>
      </c>
      <c r="BC54" s="19">
        <v>0</v>
      </c>
      <c r="BD54" s="19">
        <v>0</v>
      </c>
      <c r="BE54" s="19">
        <v>0</v>
      </c>
      <c r="BF54" s="19">
        <v>0</v>
      </c>
      <c r="BG54" s="19">
        <v>0</v>
      </c>
      <c r="BH54" s="19">
        <v>0</v>
      </c>
      <c r="BI54" s="19">
        <v>0</v>
      </c>
      <c r="BJ54" s="19">
        <v>0</v>
      </c>
      <c r="BK54" s="19">
        <v>0</v>
      </c>
      <c r="BL54" s="13">
        <f t="shared" si="73"/>
        <v>0</v>
      </c>
      <c r="BM54" s="13">
        <f t="shared" si="73"/>
        <v>0</v>
      </c>
      <c r="BN54" s="13">
        <f t="shared" si="73"/>
        <v>0</v>
      </c>
      <c r="BO54" s="13">
        <f t="shared" si="73"/>
        <v>0</v>
      </c>
      <c r="BP54" s="13">
        <f t="shared" si="73"/>
        <v>0</v>
      </c>
      <c r="BQ54" s="13">
        <f t="shared" si="73"/>
        <v>0</v>
      </c>
      <c r="BR54" s="13">
        <f t="shared" si="73"/>
        <v>0</v>
      </c>
      <c r="BS54" s="13">
        <f t="shared" si="73"/>
        <v>0</v>
      </c>
      <c r="BT54" s="13">
        <f t="shared" si="73"/>
        <v>0</v>
      </c>
      <c r="BU54" s="13">
        <f t="shared" si="73"/>
        <v>0</v>
      </c>
    </row>
    <row r="55" spans="1:73" ht="63" x14ac:dyDescent="0.25">
      <c r="A55" s="20" t="s">
        <v>144</v>
      </c>
      <c r="B55" s="24" t="s">
        <v>145</v>
      </c>
      <c r="C55" s="22" t="s">
        <v>88</v>
      </c>
      <c r="D55" s="19">
        <f t="shared" ref="D55:W55" si="82">D56+D57+D58</f>
        <v>0</v>
      </c>
      <c r="E55" s="19">
        <f t="shared" si="82"/>
        <v>0</v>
      </c>
      <c r="F55" s="19">
        <f t="shared" si="82"/>
        <v>0</v>
      </c>
      <c r="G55" s="19">
        <f t="shared" si="82"/>
        <v>0</v>
      </c>
      <c r="H55" s="19">
        <f t="shared" si="82"/>
        <v>0</v>
      </c>
      <c r="I55" s="19">
        <f t="shared" si="82"/>
        <v>0</v>
      </c>
      <c r="J55" s="19">
        <f t="shared" si="82"/>
        <v>81</v>
      </c>
      <c r="K55" s="19">
        <f t="shared" si="82"/>
        <v>13</v>
      </c>
      <c r="L55" s="19">
        <f t="shared" si="82"/>
        <v>1</v>
      </c>
      <c r="M55" s="19">
        <f t="shared" si="82"/>
        <v>0</v>
      </c>
      <c r="N55" s="19">
        <f t="shared" si="82"/>
        <v>0</v>
      </c>
      <c r="O55" s="19">
        <f t="shared" si="82"/>
        <v>0</v>
      </c>
      <c r="P55" s="19">
        <f t="shared" si="82"/>
        <v>0</v>
      </c>
      <c r="Q55" s="19">
        <f t="shared" si="82"/>
        <v>0</v>
      </c>
      <c r="R55" s="19">
        <f t="shared" si="82"/>
        <v>0</v>
      </c>
      <c r="S55" s="19">
        <f t="shared" si="82"/>
        <v>0</v>
      </c>
      <c r="T55" s="19">
        <f t="shared" si="82"/>
        <v>0</v>
      </c>
      <c r="U55" s="19">
        <f t="shared" si="82"/>
        <v>0</v>
      </c>
      <c r="V55" s="19">
        <f t="shared" si="82"/>
        <v>0</v>
      </c>
      <c r="W55" s="19">
        <f t="shared" si="82"/>
        <v>0</v>
      </c>
      <c r="X55" s="19">
        <f t="shared" ref="X55:BA55" si="83">X56+X57+X58</f>
        <v>0</v>
      </c>
      <c r="Y55" s="19">
        <f t="shared" si="83"/>
        <v>0</v>
      </c>
      <c r="Z55" s="19">
        <f t="shared" si="83"/>
        <v>0</v>
      </c>
      <c r="AA55" s="19">
        <f t="shared" si="83"/>
        <v>0</v>
      </c>
      <c r="AB55" s="19">
        <f t="shared" si="83"/>
        <v>0</v>
      </c>
      <c r="AC55" s="19">
        <f t="shared" si="83"/>
        <v>0</v>
      </c>
      <c r="AD55" s="19">
        <f t="shared" si="83"/>
        <v>0</v>
      </c>
      <c r="AE55" s="19">
        <f t="shared" si="83"/>
        <v>0</v>
      </c>
      <c r="AF55" s="19">
        <f t="shared" si="83"/>
        <v>0</v>
      </c>
      <c r="AG55" s="19">
        <f t="shared" si="83"/>
        <v>0</v>
      </c>
      <c r="AH55" s="19">
        <f t="shared" si="83"/>
        <v>0</v>
      </c>
      <c r="AI55" s="19">
        <f t="shared" si="83"/>
        <v>0</v>
      </c>
      <c r="AJ55" s="19">
        <f t="shared" si="83"/>
        <v>0</v>
      </c>
      <c r="AK55" s="19">
        <f t="shared" si="83"/>
        <v>0</v>
      </c>
      <c r="AL55" s="19">
        <f t="shared" si="83"/>
        <v>0</v>
      </c>
      <c r="AM55" s="19">
        <f t="shared" si="83"/>
        <v>0</v>
      </c>
      <c r="AN55" s="19">
        <f t="shared" si="83"/>
        <v>41</v>
      </c>
      <c r="AO55" s="19">
        <f t="shared" si="83"/>
        <v>7</v>
      </c>
      <c r="AP55" s="19">
        <f t="shared" si="83"/>
        <v>1</v>
      </c>
      <c r="AQ55" s="19">
        <f t="shared" si="83"/>
        <v>0</v>
      </c>
      <c r="AR55" s="19">
        <f t="shared" si="83"/>
        <v>0</v>
      </c>
      <c r="AS55" s="19">
        <f t="shared" si="83"/>
        <v>0</v>
      </c>
      <c r="AT55" s="19">
        <f t="shared" si="83"/>
        <v>0</v>
      </c>
      <c r="AU55" s="19">
        <f t="shared" si="83"/>
        <v>0</v>
      </c>
      <c r="AV55" s="19">
        <f t="shared" si="83"/>
        <v>0</v>
      </c>
      <c r="AW55" s="19">
        <f t="shared" si="83"/>
        <v>0</v>
      </c>
      <c r="AX55" s="19">
        <f t="shared" si="83"/>
        <v>40</v>
      </c>
      <c r="AY55" s="19">
        <f t="shared" si="83"/>
        <v>6</v>
      </c>
      <c r="AZ55" s="19">
        <f t="shared" si="83"/>
        <v>0</v>
      </c>
      <c r="BA55" s="19">
        <f t="shared" si="83"/>
        <v>0</v>
      </c>
      <c r="BB55" s="19">
        <f t="shared" ref="BB55:BU55" si="84">BB56+BB57+BB58</f>
        <v>0</v>
      </c>
      <c r="BC55" s="19">
        <f t="shared" si="84"/>
        <v>0</v>
      </c>
      <c r="BD55" s="19">
        <f t="shared" si="84"/>
        <v>0</v>
      </c>
      <c r="BE55" s="19">
        <f t="shared" si="84"/>
        <v>0</v>
      </c>
      <c r="BF55" s="19">
        <f t="shared" si="84"/>
        <v>0</v>
      </c>
      <c r="BG55" s="19">
        <f t="shared" si="84"/>
        <v>0</v>
      </c>
      <c r="BH55" s="19">
        <f t="shared" si="84"/>
        <v>0</v>
      </c>
      <c r="BI55" s="19">
        <f t="shared" si="84"/>
        <v>0</v>
      </c>
      <c r="BJ55" s="19">
        <f t="shared" si="84"/>
        <v>0</v>
      </c>
      <c r="BK55" s="19">
        <f t="shared" si="84"/>
        <v>0</v>
      </c>
      <c r="BL55" s="19">
        <f t="shared" si="84"/>
        <v>0</v>
      </c>
      <c r="BM55" s="19">
        <f t="shared" si="84"/>
        <v>0</v>
      </c>
      <c r="BN55" s="19">
        <f t="shared" si="84"/>
        <v>0</v>
      </c>
      <c r="BO55" s="19">
        <f t="shared" si="84"/>
        <v>0</v>
      </c>
      <c r="BP55" s="19">
        <f t="shared" si="84"/>
        <v>0</v>
      </c>
      <c r="BQ55" s="19">
        <f t="shared" si="84"/>
        <v>0</v>
      </c>
      <c r="BR55" s="19">
        <f t="shared" si="84"/>
        <v>81</v>
      </c>
      <c r="BS55" s="19">
        <f t="shared" si="84"/>
        <v>13</v>
      </c>
      <c r="BT55" s="19">
        <f t="shared" si="84"/>
        <v>1</v>
      </c>
      <c r="BU55" s="19">
        <f t="shared" si="84"/>
        <v>0</v>
      </c>
    </row>
    <row r="56" spans="1:73" s="38" customFormat="1" ht="63" x14ac:dyDescent="0.25">
      <c r="A56" s="33" t="s">
        <v>193</v>
      </c>
      <c r="B56" s="40" t="s">
        <v>198</v>
      </c>
      <c r="C56" s="36" t="s">
        <v>199</v>
      </c>
      <c r="D56" s="36">
        <v>0</v>
      </c>
      <c r="E56" s="36">
        <v>0</v>
      </c>
      <c r="F56" s="36">
        <f t="shared" ref="F56:M58" si="85">P56+Z56+AJ56+AT56+BD56</f>
        <v>0</v>
      </c>
      <c r="G56" s="36">
        <f t="shared" si="85"/>
        <v>0</v>
      </c>
      <c r="H56" s="36">
        <f t="shared" si="85"/>
        <v>0</v>
      </c>
      <c r="I56" s="36">
        <f t="shared" si="85"/>
        <v>0</v>
      </c>
      <c r="J56" s="36">
        <f t="shared" si="85"/>
        <v>81</v>
      </c>
      <c r="K56" s="36">
        <f t="shared" si="85"/>
        <v>13</v>
      </c>
      <c r="L56" s="36">
        <f t="shared" si="85"/>
        <v>0</v>
      </c>
      <c r="M56" s="36">
        <f t="shared" si="85"/>
        <v>0</v>
      </c>
      <c r="N56" s="36">
        <v>0</v>
      </c>
      <c r="O56" s="36">
        <v>0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v>0</v>
      </c>
      <c r="AA56" s="36">
        <v>0</v>
      </c>
      <c r="AB56" s="36">
        <v>0</v>
      </c>
      <c r="AC56" s="36">
        <v>0</v>
      </c>
      <c r="AD56" s="36">
        <v>0</v>
      </c>
      <c r="AE56" s="36">
        <v>0</v>
      </c>
      <c r="AF56" s="36">
        <v>0</v>
      </c>
      <c r="AG56" s="36">
        <v>0</v>
      </c>
      <c r="AH56" s="36">
        <v>0</v>
      </c>
      <c r="AI56" s="36">
        <v>0</v>
      </c>
      <c r="AJ56" s="36">
        <v>0</v>
      </c>
      <c r="AK56" s="36">
        <v>0</v>
      </c>
      <c r="AL56" s="36">
        <v>0</v>
      </c>
      <c r="AM56" s="36">
        <v>0</v>
      </c>
      <c r="AN56" s="36">
        <v>41</v>
      </c>
      <c r="AO56" s="36">
        <v>7</v>
      </c>
      <c r="AP56" s="36">
        <v>0</v>
      </c>
      <c r="AQ56" s="36">
        <v>0</v>
      </c>
      <c r="AR56" s="36">
        <v>0</v>
      </c>
      <c r="AS56" s="36">
        <v>0</v>
      </c>
      <c r="AT56" s="36">
        <v>0</v>
      </c>
      <c r="AU56" s="36">
        <v>0</v>
      </c>
      <c r="AV56" s="36">
        <v>0</v>
      </c>
      <c r="AW56" s="36">
        <v>0</v>
      </c>
      <c r="AX56" s="36">
        <v>40</v>
      </c>
      <c r="AY56" s="36">
        <v>6</v>
      </c>
      <c r="AZ56" s="36">
        <v>0</v>
      </c>
      <c r="BA56" s="36">
        <v>0</v>
      </c>
      <c r="BB56" s="36">
        <v>0</v>
      </c>
      <c r="BC56" s="36">
        <v>0</v>
      </c>
      <c r="BD56" s="36">
        <v>0</v>
      </c>
      <c r="BE56" s="36">
        <v>0</v>
      </c>
      <c r="BF56" s="36">
        <v>0</v>
      </c>
      <c r="BG56" s="36">
        <v>0</v>
      </c>
      <c r="BH56" s="36">
        <v>0</v>
      </c>
      <c r="BI56" s="36">
        <v>0</v>
      </c>
      <c r="BJ56" s="36">
        <v>0</v>
      </c>
      <c r="BK56" s="36">
        <v>0</v>
      </c>
      <c r="BL56" s="36">
        <f t="shared" ref="BL56:BU60" si="86">N56+X56+AH56+AR56+BB56</f>
        <v>0</v>
      </c>
      <c r="BM56" s="36">
        <f t="shared" si="86"/>
        <v>0</v>
      </c>
      <c r="BN56" s="36">
        <f t="shared" si="86"/>
        <v>0</v>
      </c>
      <c r="BO56" s="36">
        <f t="shared" si="86"/>
        <v>0</v>
      </c>
      <c r="BP56" s="36">
        <f t="shared" si="86"/>
        <v>0</v>
      </c>
      <c r="BQ56" s="36">
        <f t="shared" si="86"/>
        <v>0</v>
      </c>
      <c r="BR56" s="36">
        <f t="shared" si="86"/>
        <v>81</v>
      </c>
      <c r="BS56" s="36">
        <f t="shared" si="86"/>
        <v>13</v>
      </c>
      <c r="BT56" s="36">
        <f t="shared" si="86"/>
        <v>0</v>
      </c>
      <c r="BU56" s="36">
        <f t="shared" si="86"/>
        <v>0</v>
      </c>
    </row>
    <row r="57" spans="1:73" s="38" customFormat="1" ht="94.5" x14ac:dyDescent="0.25">
      <c r="A57" s="33" t="s">
        <v>192</v>
      </c>
      <c r="B57" s="39" t="s">
        <v>186</v>
      </c>
      <c r="C57" s="36" t="s">
        <v>200</v>
      </c>
      <c r="D57" s="36">
        <v>0</v>
      </c>
      <c r="E57" s="36">
        <v>0</v>
      </c>
      <c r="F57" s="36">
        <f t="shared" si="85"/>
        <v>0</v>
      </c>
      <c r="G57" s="36">
        <f t="shared" si="85"/>
        <v>0</v>
      </c>
      <c r="H57" s="36">
        <f t="shared" si="85"/>
        <v>0</v>
      </c>
      <c r="I57" s="36">
        <f t="shared" si="85"/>
        <v>0</v>
      </c>
      <c r="J57" s="36">
        <f t="shared" si="85"/>
        <v>0</v>
      </c>
      <c r="K57" s="36">
        <f t="shared" si="85"/>
        <v>0</v>
      </c>
      <c r="L57" s="36">
        <f t="shared" si="85"/>
        <v>1</v>
      </c>
      <c r="M57" s="36">
        <f t="shared" si="85"/>
        <v>0</v>
      </c>
      <c r="N57" s="36">
        <v>0</v>
      </c>
      <c r="O57" s="36">
        <v>0</v>
      </c>
      <c r="P57" s="36">
        <v>0</v>
      </c>
      <c r="Q57" s="36">
        <v>0</v>
      </c>
      <c r="R57" s="36">
        <v>0</v>
      </c>
      <c r="S57" s="36">
        <v>0</v>
      </c>
      <c r="T57" s="36">
        <v>0</v>
      </c>
      <c r="U57" s="36">
        <v>0</v>
      </c>
      <c r="V57" s="36">
        <v>0</v>
      </c>
      <c r="W57" s="36">
        <v>0</v>
      </c>
      <c r="X57" s="36">
        <v>0</v>
      </c>
      <c r="Y57" s="36">
        <v>0</v>
      </c>
      <c r="Z57" s="36">
        <v>0</v>
      </c>
      <c r="AA57" s="36">
        <v>0</v>
      </c>
      <c r="AB57" s="36">
        <v>0</v>
      </c>
      <c r="AC57" s="36">
        <v>0</v>
      </c>
      <c r="AD57" s="36">
        <v>0</v>
      </c>
      <c r="AE57" s="36">
        <v>0</v>
      </c>
      <c r="AF57" s="36">
        <v>0</v>
      </c>
      <c r="AG57" s="36">
        <v>0</v>
      </c>
      <c r="AH57" s="36">
        <v>0</v>
      </c>
      <c r="AI57" s="36">
        <v>0</v>
      </c>
      <c r="AJ57" s="36">
        <v>0</v>
      </c>
      <c r="AK57" s="36">
        <v>0</v>
      </c>
      <c r="AL57" s="36">
        <v>0</v>
      </c>
      <c r="AM57" s="36">
        <v>0</v>
      </c>
      <c r="AN57" s="36">
        <v>0</v>
      </c>
      <c r="AO57" s="36">
        <v>0</v>
      </c>
      <c r="AP57" s="36">
        <v>1</v>
      </c>
      <c r="AQ57" s="36">
        <v>0</v>
      </c>
      <c r="AR57" s="36">
        <v>0</v>
      </c>
      <c r="AS57" s="36">
        <v>0</v>
      </c>
      <c r="AT57" s="36">
        <v>0</v>
      </c>
      <c r="AU57" s="36">
        <v>0</v>
      </c>
      <c r="AV57" s="36">
        <v>0</v>
      </c>
      <c r="AW57" s="36">
        <v>0</v>
      </c>
      <c r="AX57" s="36">
        <v>0</v>
      </c>
      <c r="AY57" s="36">
        <v>0</v>
      </c>
      <c r="AZ57" s="36">
        <v>0</v>
      </c>
      <c r="BA57" s="36">
        <v>0</v>
      </c>
      <c r="BB57" s="36">
        <v>0</v>
      </c>
      <c r="BC57" s="36">
        <v>0</v>
      </c>
      <c r="BD57" s="36">
        <v>0</v>
      </c>
      <c r="BE57" s="36">
        <v>0</v>
      </c>
      <c r="BF57" s="36">
        <v>0</v>
      </c>
      <c r="BG57" s="36">
        <v>0</v>
      </c>
      <c r="BH57" s="36">
        <v>0</v>
      </c>
      <c r="BI57" s="36">
        <v>0</v>
      </c>
      <c r="BJ57" s="36">
        <v>0</v>
      </c>
      <c r="BK57" s="36">
        <v>0</v>
      </c>
      <c r="BL57" s="36">
        <f t="shared" si="86"/>
        <v>0</v>
      </c>
      <c r="BM57" s="36">
        <f t="shared" si="86"/>
        <v>0</v>
      </c>
      <c r="BN57" s="36">
        <f t="shared" si="86"/>
        <v>0</v>
      </c>
      <c r="BO57" s="36">
        <f t="shared" si="86"/>
        <v>0</v>
      </c>
      <c r="BP57" s="36">
        <f t="shared" si="86"/>
        <v>0</v>
      </c>
      <c r="BQ57" s="36">
        <f t="shared" si="86"/>
        <v>0</v>
      </c>
      <c r="BR57" s="36">
        <f t="shared" si="86"/>
        <v>0</v>
      </c>
      <c r="BS57" s="36">
        <f t="shared" si="86"/>
        <v>0</v>
      </c>
      <c r="BT57" s="36">
        <f t="shared" si="86"/>
        <v>1</v>
      </c>
      <c r="BU57" s="36">
        <f t="shared" si="86"/>
        <v>0</v>
      </c>
    </row>
    <row r="58" spans="1:73" s="38" customFormat="1" ht="94.5" x14ac:dyDescent="0.25">
      <c r="A58" s="33" t="s">
        <v>191</v>
      </c>
      <c r="B58" s="39" t="s">
        <v>187</v>
      </c>
      <c r="C58" s="36" t="s">
        <v>201</v>
      </c>
      <c r="D58" s="36">
        <v>0</v>
      </c>
      <c r="E58" s="36">
        <v>0</v>
      </c>
      <c r="F58" s="36">
        <f t="shared" si="85"/>
        <v>0</v>
      </c>
      <c r="G58" s="36">
        <f t="shared" si="85"/>
        <v>0</v>
      </c>
      <c r="H58" s="36">
        <f t="shared" si="85"/>
        <v>0</v>
      </c>
      <c r="I58" s="36">
        <f t="shared" si="85"/>
        <v>0</v>
      </c>
      <c r="J58" s="36">
        <f t="shared" si="85"/>
        <v>0</v>
      </c>
      <c r="K58" s="36">
        <f t="shared" si="85"/>
        <v>0</v>
      </c>
      <c r="L58" s="36">
        <f t="shared" si="85"/>
        <v>0</v>
      </c>
      <c r="M58" s="36">
        <f t="shared" si="85"/>
        <v>0</v>
      </c>
      <c r="N58" s="36">
        <v>0</v>
      </c>
      <c r="O58" s="36">
        <v>0</v>
      </c>
      <c r="P58" s="36">
        <v>0</v>
      </c>
      <c r="Q58" s="36">
        <v>0</v>
      </c>
      <c r="R58" s="36">
        <v>0</v>
      </c>
      <c r="S58" s="36">
        <v>0</v>
      </c>
      <c r="T58" s="36">
        <v>0</v>
      </c>
      <c r="U58" s="36">
        <v>0</v>
      </c>
      <c r="V58" s="36">
        <v>0</v>
      </c>
      <c r="W58" s="36">
        <v>0</v>
      </c>
      <c r="X58" s="36">
        <v>0</v>
      </c>
      <c r="Y58" s="36">
        <v>0</v>
      </c>
      <c r="Z58" s="36">
        <v>0</v>
      </c>
      <c r="AA58" s="36">
        <v>0</v>
      </c>
      <c r="AB58" s="36">
        <v>0</v>
      </c>
      <c r="AC58" s="36">
        <v>0</v>
      </c>
      <c r="AD58" s="36">
        <v>0</v>
      </c>
      <c r="AE58" s="36">
        <v>0</v>
      </c>
      <c r="AF58" s="36">
        <v>0</v>
      </c>
      <c r="AG58" s="36">
        <v>0</v>
      </c>
      <c r="AH58" s="36">
        <v>0</v>
      </c>
      <c r="AI58" s="36">
        <v>0</v>
      </c>
      <c r="AJ58" s="36">
        <v>0</v>
      </c>
      <c r="AK58" s="36">
        <v>0</v>
      </c>
      <c r="AL58" s="36">
        <v>0</v>
      </c>
      <c r="AM58" s="36">
        <v>0</v>
      </c>
      <c r="AN58" s="36">
        <v>0</v>
      </c>
      <c r="AO58" s="36">
        <v>0</v>
      </c>
      <c r="AP58" s="36">
        <v>0</v>
      </c>
      <c r="AQ58" s="36">
        <v>0</v>
      </c>
      <c r="AR58" s="36">
        <v>0</v>
      </c>
      <c r="AS58" s="36">
        <v>0</v>
      </c>
      <c r="AT58" s="36">
        <v>0</v>
      </c>
      <c r="AU58" s="36">
        <v>0</v>
      </c>
      <c r="AV58" s="36">
        <v>0</v>
      </c>
      <c r="AW58" s="36">
        <v>0</v>
      </c>
      <c r="AX58" s="36">
        <v>0</v>
      </c>
      <c r="AY58" s="36">
        <v>0</v>
      </c>
      <c r="AZ58" s="36">
        <v>0</v>
      </c>
      <c r="BA58" s="36">
        <v>0</v>
      </c>
      <c r="BB58" s="36">
        <v>0</v>
      </c>
      <c r="BC58" s="36">
        <v>0</v>
      </c>
      <c r="BD58" s="36">
        <v>0</v>
      </c>
      <c r="BE58" s="36">
        <v>0</v>
      </c>
      <c r="BF58" s="36">
        <v>0</v>
      </c>
      <c r="BG58" s="36">
        <v>0</v>
      </c>
      <c r="BH58" s="36">
        <v>0</v>
      </c>
      <c r="BI58" s="36">
        <v>0</v>
      </c>
      <c r="BJ58" s="36">
        <v>0</v>
      </c>
      <c r="BK58" s="36">
        <v>0</v>
      </c>
      <c r="BL58" s="36">
        <f t="shared" si="86"/>
        <v>0</v>
      </c>
      <c r="BM58" s="36">
        <f t="shared" si="86"/>
        <v>0</v>
      </c>
      <c r="BN58" s="36">
        <f t="shared" si="86"/>
        <v>0</v>
      </c>
      <c r="BO58" s="36">
        <f t="shared" si="86"/>
        <v>0</v>
      </c>
      <c r="BP58" s="36">
        <f t="shared" si="86"/>
        <v>0</v>
      </c>
      <c r="BQ58" s="36">
        <f t="shared" si="86"/>
        <v>0</v>
      </c>
      <c r="BR58" s="36">
        <f t="shared" si="86"/>
        <v>0</v>
      </c>
      <c r="BS58" s="36">
        <f t="shared" si="86"/>
        <v>0</v>
      </c>
      <c r="BT58" s="36">
        <f t="shared" si="86"/>
        <v>0</v>
      </c>
      <c r="BU58" s="36">
        <f t="shared" si="86"/>
        <v>0</v>
      </c>
    </row>
    <row r="59" spans="1:73" ht="47.25" x14ac:dyDescent="0.25">
      <c r="A59" s="20" t="s">
        <v>146</v>
      </c>
      <c r="B59" s="24" t="s">
        <v>147</v>
      </c>
      <c r="C59" s="22" t="s">
        <v>88</v>
      </c>
      <c r="D59" s="19">
        <f t="shared" ref="D59:W59" si="87">D60+D62</f>
        <v>0</v>
      </c>
      <c r="E59" s="19">
        <f t="shared" si="87"/>
        <v>0</v>
      </c>
      <c r="F59" s="19">
        <f t="shared" si="87"/>
        <v>0.24299999999999999</v>
      </c>
      <c r="G59" s="19">
        <f t="shared" si="87"/>
        <v>0</v>
      </c>
      <c r="H59" s="19">
        <f t="shared" si="87"/>
        <v>0</v>
      </c>
      <c r="I59" s="19">
        <f t="shared" si="87"/>
        <v>0</v>
      </c>
      <c r="J59" s="19">
        <f t="shared" si="87"/>
        <v>0</v>
      </c>
      <c r="K59" s="19">
        <f t="shared" si="87"/>
        <v>0</v>
      </c>
      <c r="L59" s="19">
        <f t="shared" si="87"/>
        <v>0</v>
      </c>
      <c r="M59" s="19">
        <f t="shared" si="87"/>
        <v>0</v>
      </c>
      <c r="N59" s="19">
        <f t="shared" si="87"/>
        <v>0</v>
      </c>
      <c r="O59" s="19">
        <f t="shared" si="87"/>
        <v>0</v>
      </c>
      <c r="P59" s="19">
        <f t="shared" si="87"/>
        <v>0</v>
      </c>
      <c r="Q59" s="19">
        <f t="shared" si="87"/>
        <v>0</v>
      </c>
      <c r="R59" s="19">
        <f t="shared" si="87"/>
        <v>0</v>
      </c>
      <c r="S59" s="19">
        <f t="shared" si="87"/>
        <v>0</v>
      </c>
      <c r="T59" s="19">
        <f t="shared" si="87"/>
        <v>0</v>
      </c>
      <c r="U59" s="19">
        <f t="shared" si="87"/>
        <v>0</v>
      </c>
      <c r="V59" s="19">
        <f t="shared" si="87"/>
        <v>0</v>
      </c>
      <c r="W59" s="19">
        <f t="shared" si="87"/>
        <v>0</v>
      </c>
      <c r="X59" s="19">
        <f t="shared" ref="X59:BA59" si="88">X60+X62</f>
        <v>0</v>
      </c>
      <c r="Y59" s="19">
        <f t="shared" si="88"/>
        <v>0</v>
      </c>
      <c r="Z59" s="19">
        <f t="shared" si="88"/>
        <v>0.24299999999999999</v>
      </c>
      <c r="AA59" s="19">
        <f t="shared" si="88"/>
        <v>0</v>
      </c>
      <c r="AB59" s="19">
        <f t="shared" si="88"/>
        <v>0</v>
      </c>
      <c r="AC59" s="19">
        <f t="shared" si="88"/>
        <v>0</v>
      </c>
      <c r="AD59" s="19">
        <f t="shared" si="88"/>
        <v>0</v>
      </c>
      <c r="AE59" s="19">
        <f t="shared" si="88"/>
        <v>0</v>
      </c>
      <c r="AF59" s="19">
        <f t="shared" si="88"/>
        <v>0</v>
      </c>
      <c r="AG59" s="19">
        <f t="shared" si="88"/>
        <v>0</v>
      </c>
      <c r="AH59" s="19">
        <f t="shared" si="88"/>
        <v>0</v>
      </c>
      <c r="AI59" s="19">
        <f t="shared" si="88"/>
        <v>0</v>
      </c>
      <c r="AJ59" s="19">
        <f t="shared" si="88"/>
        <v>0</v>
      </c>
      <c r="AK59" s="19">
        <f t="shared" si="88"/>
        <v>0</v>
      </c>
      <c r="AL59" s="19">
        <f t="shared" si="88"/>
        <v>0</v>
      </c>
      <c r="AM59" s="19">
        <f t="shared" si="88"/>
        <v>0</v>
      </c>
      <c r="AN59" s="19">
        <f t="shared" si="88"/>
        <v>0</v>
      </c>
      <c r="AO59" s="19">
        <f t="shared" si="88"/>
        <v>0</v>
      </c>
      <c r="AP59" s="19">
        <f t="shared" si="88"/>
        <v>0</v>
      </c>
      <c r="AQ59" s="19">
        <f t="shared" si="88"/>
        <v>0</v>
      </c>
      <c r="AR59" s="19">
        <f t="shared" si="88"/>
        <v>0</v>
      </c>
      <c r="AS59" s="19">
        <f t="shared" si="88"/>
        <v>0</v>
      </c>
      <c r="AT59" s="19">
        <f t="shared" si="88"/>
        <v>0</v>
      </c>
      <c r="AU59" s="19">
        <f t="shared" si="88"/>
        <v>0</v>
      </c>
      <c r="AV59" s="19">
        <f t="shared" si="88"/>
        <v>0</v>
      </c>
      <c r="AW59" s="19">
        <f t="shared" si="88"/>
        <v>0</v>
      </c>
      <c r="AX59" s="19">
        <f t="shared" si="88"/>
        <v>0</v>
      </c>
      <c r="AY59" s="19">
        <f t="shared" si="88"/>
        <v>0</v>
      </c>
      <c r="AZ59" s="19">
        <f t="shared" si="88"/>
        <v>0</v>
      </c>
      <c r="BA59" s="19">
        <f t="shared" si="88"/>
        <v>0</v>
      </c>
      <c r="BB59" s="19">
        <f t="shared" ref="BB59:BK59" si="89">BB60+BB62</f>
        <v>0</v>
      </c>
      <c r="BC59" s="19">
        <f t="shared" si="89"/>
        <v>0</v>
      </c>
      <c r="BD59" s="19">
        <f t="shared" si="89"/>
        <v>0</v>
      </c>
      <c r="BE59" s="19">
        <f t="shared" si="89"/>
        <v>0</v>
      </c>
      <c r="BF59" s="19">
        <f t="shared" si="89"/>
        <v>0</v>
      </c>
      <c r="BG59" s="19">
        <f t="shared" si="89"/>
        <v>0</v>
      </c>
      <c r="BH59" s="19">
        <f t="shared" si="89"/>
        <v>0</v>
      </c>
      <c r="BI59" s="19">
        <f t="shared" si="89"/>
        <v>0</v>
      </c>
      <c r="BJ59" s="19">
        <f t="shared" si="89"/>
        <v>0</v>
      </c>
      <c r="BK59" s="19">
        <f t="shared" si="89"/>
        <v>0</v>
      </c>
      <c r="BL59" s="13">
        <f t="shared" si="86"/>
        <v>0</v>
      </c>
      <c r="BM59" s="13">
        <f t="shared" si="86"/>
        <v>0</v>
      </c>
      <c r="BN59" s="13">
        <f t="shared" si="86"/>
        <v>0.24299999999999999</v>
      </c>
      <c r="BO59" s="13">
        <f t="shared" si="86"/>
        <v>0</v>
      </c>
      <c r="BP59" s="13">
        <f t="shared" si="86"/>
        <v>0</v>
      </c>
      <c r="BQ59" s="13">
        <f t="shared" si="86"/>
        <v>0</v>
      </c>
      <c r="BR59" s="13">
        <f t="shared" si="86"/>
        <v>0</v>
      </c>
      <c r="BS59" s="13">
        <f t="shared" si="86"/>
        <v>0</v>
      </c>
      <c r="BT59" s="13">
        <f t="shared" si="86"/>
        <v>0</v>
      </c>
      <c r="BU59" s="13">
        <f t="shared" si="86"/>
        <v>0</v>
      </c>
    </row>
    <row r="60" spans="1:73" ht="31.5" x14ac:dyDescent="0.25">
      <c r="A60" s="20" t="s">
        <v>148</v>
      </c>
      <c r="B60" s="24" t="s">
        <v>149</v>
      </c>
      <c r="C60" s="22" t="s">
        <v>88</v>
      </c>
      <c r="D60" s="19">
        <f t="shared" ref="D60:W60" si="90">D61</f>
        <v>0</v>
      </c>
      <c r="E60" s="19">
        <f t="shared" si="90"/>
        <v>0</v>
      </c>
      <c r="F60" s="19">
        <f t="shared" si="90"/>
        <v>0.24299999999999999</v>
      </c>
      <c r="G60" s="19">
        <f t="shared" si="90"/>
        <v>0</v>
      </c>
      <c r="H60" s="19">
        <f t="shared" si="90"/>
        <v>0</v>
      </c>
      <c r="I60" s="19">
        <f t="shared" si="90"/>
        <v>0</v>
      </c>
      <c r="J60" s="19">
        <f t="shared" si="90"/>
        <v>0</v>
      </c>
      <c r="K60" s="19">
        <f t="shared" si="90"/>
        <v>0</v>
      </c>
      <c r="L60" s="19">
        <f t="shared" si="90"/>
        <v>0</v>
      </c>
      <c r="M60" s="19">
        <f t="shared" si="90"/>
        <v>0</v>
      </c>
      <c r="N60" s="19">
        <f t="shared" si="90"/>
        <v>0</v>
      </c>
      <c r="O60" s="19">
        <f t="shared" si="90"/>
        <v>0</v>
      </c>
      <c r="P60" s="19">
        <f t="shared" si="90"/>
        <v>0</v>
      </c>
      <c r="Q60" s="19">
        <f t="shared" si="90"/>
        <v>0</v>
      </c>
      <c r="R60" s="19">
        <f t="shared" si="90"/>
        <v>0</v>
      </c>
      <c r="S60" s="19">
        <f t="shared" si="90"/>
        <v>0</v>
      </c>
      <c r="T60" s="19">
        <f t="shared" si="90"/>
        <v>0</v>
      </c>
      <c r="U60" s="19">
        <f t="shared" si="90"/>
        <v>0</v>
      </c>
      <c r="V60" s="19">
        <f t="shared" si="90"/>
        <v>0</v>
      </c>
      <c r="W60" s="19">
        <f t="shared" si="90"/>
        <v>0</v>
      </c>
      <c r="X60" s="19">
        <f t="shared" ref="X60:AE60" si="91">X61</f>
        <v>0</v>
      </c>
      <c r="Y60" s="19">
        <f t="shared" si="91"/>
        <v>0</v>
      </c>
      <c r="Z60" s="19">
        <f t="shared" si="91"/>
        <v>0.24299999999999999</v>
      </c>
      <c r="AA60" s="19">
        <f t="shared" si="91"/>
        <v>0</v>
      </c>
      <c r="AB60" s="19">
        <f t="shared" si="91"/>
        <v>0</v>
      </c>
      <c r="AC60" s="19">
        <f t="shared" si="91"/>
        <v>0</v>
      </c>
      <c r="AD60" s="19">
        <f t="shared" si="91"/>
        <v>0</v>
      </c>
      <c r="AE60" s="19">
        <f t="shared" si="91"/>
        <v>0</v>
      </c>
      <c r="AF60" s="19">
        <f t="shared" ref="AF60" si="92">AF61</f>
        <v>0</v>
      </c>
      <c r="AG60" s="19">
        <f t="shared" ref="AG60" si="93">AG61</f>
        <v>0</v>
      </c>
      <c r="AH60" s="19">
        <f t="shared" ref="AH60" si="94">AH61</f>
        <v>0</v>
      </c>
      <c r="AI60" s="19">
        <f t="shared" ref="AI60" si="95">AI61</f>
        <v>0</v>
      </c>
      <c r="AJ60" s="19">
        <f t="shared" ref="AJ60" si="96">AJ61</f>
        <v>0</v>
      </c>
      <c r="AK60" s="19">
        <f t="shared" ref="AK60" si="97">AK61</f>
        <v>0</v>
      </c>
      <c r="AL60" s="19">
        <f t="shared" ref="AL60" si="98">AL61</f>
        <v>0</v>
      </c>
      <c r="AM60" s="19">
        <f t="shared" ref="AM60" si="99">AM61</f>
        <v>0</v>
      </c>
      <c r="AN60" s="19">
        <f t="shared" ref="AN60" si="100">AN61</f>
        <v>0</v>
      </c>
      <c r="AO60" s="19">
        <f t="shared" ref="AO60" si="101">AO61</f>
        <v>0</v>
      </c>
      <c r="AP60" s="19">
        <f t="shared" ref="AP60" si="102">AP61</f>
        <v>0</v>
      </c>
      <c r="AQ60" s="19">
        <f t="shared" ref="AQ60" si="103">AQ61</f>
        <v>0</v>
      </c>
      <c r="AR60" s="19">
        <f t="shared" ref="AR60" si="104">AR61</f>
        <v>0</v>
      </c>
      <c r="AS60" s="19">
        <f t="shared" ref="AS60" si="105">AS61</f>
        <v>0</v>
      </c>
      <c r="AT60" s="19">
        <f t="shared" ref="AT60" si="106">AT61</f>
        <v>0</v>
      </c>
      <c r="AU60" s="19">
        <f t="shared" ref="AU60" si="107">AU61</f>
        <v>0</v>
      </c>
      <c r="AV60" s="19">
        <f t="shared" ref="AV60" si="108">AV61</f>
        <v>0</v>
      </c>
      <c r="AW60" s="19">
        <f t="shared" ref="AW60" si="109">AW61</f>
        <v>0</v>
      </c>
      <c r="AX60" s="19">
        <f t="shared" ref="AX60" si="110">AX61</f>
        <v>0</v>
      </c>
      <c r="AY60" s="19">
        <f t="shared" ref="AY60" si="111">AY61</f>
        <v>0</v>
      </c>
      <c r="AZ60" s="19">
        <f t="shared" ref="AZ60" si="112">AZ61</f>
        <v>0</v>
      </c>
      <c r="BA60" s="19">
        <f t="shared" ref="BA60" si="113">BA61</f>
        <v>0</v>
      </c>
      <c r="BB60" s="19">
        <f t="shared" ref="BB60" si="114">BB61</f>
        <v>0</v>
      </c>
      <c r="BC60" s="19">
        <f t="shared" ref="BC60" si="115">BC61</f>
        <v>0</v>
      </c>
      <c r="BD60" s="19">
        <f t="shared" ref="BD60" si="116">BD61</f>
        <v>0</v>
      </c>
      <c r="BE60" s="19">
        <f t="shared" ref="BE60" si="117">BE61</f>
        <v>0</v>
      </c>
      <c r="BF60" s="19">
        <f t="shared" ref="BF60" si="118">BF61</f>
        <v>0</v>
      </c>
      <c r="BG60" s="19">
        <f t="shared" ref="BG60" si="119">BG61</f>
        <v>0</v>
      </c>
      <c r="BH60" s="19">
        <f t="shared" ref="BH60" si="120">BH61</f>
        <v>0</v>
      </c>
      <c r="BI60" s="19">
        <f t="shared" ref="BI60" si="121">BI61</f>
        <v>0</v>
      </c>
      <c r="BJ60" s="19">
        <f t="shared" ref="BJ60" si="122">BJ61</f>
        <v>0</v>
      </c>
      <c r="BK60" s="19">
        <f t="shared" ref="BK60" si="123">BK61</f>
        <v>0</v>
      </c>
      <c r="BL60" s="13">
        <f t="shared" si="86"/>
        <v>0</v>
      </c>
      <c r="BM60" s="13">
        <f t="shared" si="86"/>
        <v>0</v>
      </c>
      <c r="BN60" s="13">
        <f t="shared" si="86"/>
        <v>0.24299999999999999</v>
      </c>
      <c r="BO60" s="13">
        <f t="shared" si="86"/>
        <v>0</v>
      </c>
      <c r="BP60" s="13">
        <f t="shared" si="86"/>
        <v>0</v>
      </c>
      <c r="BQ60" s="13">
        <f t="shared" si="86"/>
        <v>0</v>
      </c>
      <c r="BR60" s="13">
        <f t="shared" si="86"/>
        <v>0</v>
      </c>
      <c r="BS60" s="13">
        <f t="shared" si="86"/>
        <v>0</v>
      </c>
      <c r="BT60" s="13">
        <f t="shared" si="86"/>
        <v>0</v>
      </c>
      <c r="BU60" s="13">
        <f t="shared" si="86"/>
        <v>0</v>
      </c>
    </row>
    <row r="61" spans="1:73" x14ac:dyDescent="0.25">
      <c r="A61" s="20" t="s">
        <v>217</v>
      </c>
      <c r="B61" s="34" t="s">
        <v>218</v>
      </c>
      <c r="C61" s="22" t="s">
        <v>219</v>
      </c>
      <c r="D61" s="36">
        <v>0</v>
      </c>
      <c r="E61" s="36">
        <v>0</v>
      </c>
      <c r="F61" s="36">
        <f t="shared" ref="F61:M61" si="124">P61+Z61+AJ61+AT61+BD61</f>
        <v>0.24299999999999999</v>
      </c>
      <c r="G61" s="36">
        <f t="shared" si="124"/>
        <v>0</v>
      </c>
      <c r="H61" s="36">
        <f t="shared" si="124"/>
        <v>0</v>
      </c>
      <c r="I61" s="36">
        <f t="shared" si="124"/>
        <v>0</v>
      </c>
      <c r="J61" s="36">
        <f t="shared" si="124"/>
        <v>0</v>
      </c>
      <c r="K61" s="36">
        <f t="shared" si="124"/>
        <v>0</v>
      </c>
      <c r="L61" s="36">
        <f t="shared" si="124"/>
        <v>0</v>
      </c>
      <c r="M61" s="36">
        <f t="shared" si="124"/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26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0.24299999999999999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0</v>
      </c>
      <c r="AN61" s="19">
        <v>0</v>
      </c>
      <c r="AO61" s="19">
        <v>0</v>
      </c>
      <c r="AP61" s="19">
        <v>0</v>
      </c>
      <c r="AQ61" s="19">
        <v>0</v>
      </c>
      <c r="AR61" s="19">
        <v>0</v>
      </c>
      <c r="AS61" s="19">
        <v>0</v>
      </c>
      <c r="AT61" s="19">
        <v>0</v>
      </c>
      <c r="AU61" s="19">
        <v>0</v>
      </c>
      <c r="AV61" s="19">
        <v>0</v>
      </c>
      <c r="AW61" s="19">
        <v>0</v>
      </c>
      <c r="AX61" s="19">
        <v>0</v>
      </c>
      <c r="AY61" s="19">
        <v>0</v>
      </c>
      <c r="AZ61" s="19">
        <v>0</v>
      </c>
      <c r="BA61" s="19">
        <v>0</v>
      </c>
      <c r="BB61" s="19">
        <v>0</v>
      </c>
      <c r="BC61" s="19">
        <v>0</v>
      </c>
      <c r="BD61" s="19">
        <v>0</v>
      </c>
      <c r="BE61" s="19">
        <v>0</v>
      </c>
      <c r="BF61" s="19">
        <v>0</v>
      </c>
      <c r="BG61" s="19">
        <v>0</v>
      </c>
      <c r="BH61" s="19">
        <v>0</v>
      </c>
      <c r="BI61" s="19">
        <v>0</v>
      </c>
      <c r="BJ61" s="19">
        <v>0</v>
      </c>
      <c r="BK61" s="19">
        <v>0</v>
      </c>
      <c r="BL61" s="19">
        <v>0</v>
      </c>
      <c r="BM61" s="19">
        <v>0</v>
      </c>
      <c r="BN61" s="19">
        <v>0</v>
      </c>
      <c r="BO61" s="19">
        <v>0</v>
      </c>
      <c r="BP61" s="19">
        <v>0</v>
      </c>
      <c r="BQ61" s="19">
        <v>0</v>
      </c>
      <c r="BR61" s="19">
        <v>0</v>
      </c>
      <c r="BS61" s="19">
        <v>0</v>
      </c>
      <c r="BT61" s="19">
        <v>0</v>
      </c>
      <c r="BU61" s="19">
        <v>0</v>
      </c>
    </row>
    <row r="62" spans="1:73" ht="47.25" x14ac:dyDescent="0.25">
      <c r="A62" s="20" t="s">
        <v>150</v>
      </c>
      <c r="B62" s="21" t="s">
        <v>151</v>
      </c>
      <c r="C62" s="22" t="s">
        <v>88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0</v>
      </c>
      <c r="AI62" s="19">
        <v>0</v>
      </c>
      <c r="AJ62" s="19">
        <v>0</v>
      </c>
      <c r="AK62" s="19">
        <v>0</v>
      </c>
      <c r="AL62" s="19">
        <v>0</v>
      </c>
      <c r="AM62" s="19">
        <v>0</v>
      </c>
      <c r="AN62" s="19">
        <v>0</v>
      </c>
      <c r="AO62" s="19">
        <v>0</v>
      </c>
      <c r="AP62" s="19">
        <v>0</v>
      </c>
      <c r="AQ62" s="19">
        <v>0</v>
      </c>
      <c r="AR62" s="19">
        <v>0</v>
      </c>
      <c r="AS62" s="19">
        <v>0</v>
      </c>
      <c r="AT62" s="19">
        <v>0</v>
      </c>
      <c r="AU62" s="19">
        <v>0</v>
      </c>
      <c r="AV62" s="19">
        <v>0</v>
      </c>
      <c r="AW62" s="19">
        <v>0</v>
      </c>
      <c r="AX62" s="19">
        <v>0</v>
      </c>
      <c r="AY62" s="19">
        <v>0</v>
      </c>
      <c r="AZ62" s="19">
        <v>0</v>
      </c>
      <c r="BA62" s="19">
        <v>0</v>
      </c>
      <c r="BB62" s="19">
        <v>0</v>
      </c>
      <c r="BC62" s="19">
        <v>0</v>
      </c>
      <c r="BD62" s="19">
        <v>0</v>
      </c>
      <c r="BE62" s="19">
        <v>0</v>
      </c>
      <c r="BF62" s="19">
        <v>0</v>
      </c>
      <c r="BG62" s="19">
        <v>0</v>
      </c>
      <c r="BH62" s="19">
        <v>0</v>
      </c>
      <c r="BI62" s="19">
        <v>0</v>
      </c>
      <c r="BJ62" s="19">
        <v>0</v>
      </c>
      <c r="BK62" s="19">
        <v>0</v>
      </c>
      <c r="BL62" s="13">
        <f t="shared" ref="BL62:BU62" si="125">N62+X62+AH62+AR62+BB62</f>
        <v>0</v>
      </c>
      <c r="BM62" s="13">
        <f t="shared" si="125"/>
        <v>0</v>
      </c>
      <c r="BN62" s="13">
        <f t="shared" si="125"/>
        <v>0</v>
      </c>
      <c r="BO62" s="13">
        <f t="shared" si="125"/>
        <v>0</v>
      </c>
      <c r="BP62" s="13">
        <f t="shared" si="125"/>
        <v>0</v>
      </c>
      <c r="BQ62" s="13">
        <f t="shared" si="125"/>
        <v>0</v>
      </c>
      <c r="BR62" s="13">
        <f t="shared" si="125"/>
        <v>0</v>
      </c>
      <c r="BS62" s="13">
        <f t="shared" si="125"/>
        <v>0</v>
      </c>
      <c r="BT62" s="13">
        <f t="shared" si="125"/>
        <v>0</v>
      </c>
      <c r="BU62" s="13">
        <f t="shared" si="125"/>
        <v>0</v>
      </c>
    </row>
    <row r="63" spans="1:73" ht="47.25" x14ac:dyDescent="0.25">
      <c r="A63" s="20" t="s">
        <v>152</v>
      </c>
      <c r="B63" s="21" t="s">
        <v>153</v>
      </c>
      <c r="C63" s="22" t="s">
        <v>88</v>
      </c>
      <c r="D63" s="19">
        <f t="shared" ref="D63:M63" si="126">D64+D66+D69+D70+D71</f>
        <v>0</v>
      </c>
      <c r="E63" s="19">
        <f t="shared" si="126"/>
        <v>0</v>
      </c>
      <c r="F63" s="19">
        <f t="shared" si="126"/>
        <v>0</v>
      </c>
      <c r="G63" s="19">
        <f t="shared" si="126"/>
        <v>0</v>
      </c>
      <c r="H63" s="19">
        <f t="shared" si="126"/>
        <v>0</v>
      </c>
      <c r="I63" s="19">
        <f t="shared" si="126"/>
        <v>0</v>
      </c>
      <c r="J63" s="19">
        <f t="shared" si="126"/>
        <v>0</v>
      </c>
      <c r="K63" s="26">
        <f t="shared" si="126"/>
        <v>528</v>
      </c>
      <c r="L63" s="19">
        <f t="shared" si="126"/>
        <v>0</v>
      </c>
      <c r="M63" s="19">
        <f t="shared" si="126"/>
        <v>0</v>
      </c>
      <c r="N63" s="19">
        <f t="shared" ref="N63:W63" si="127">N64+N66+N69+N70+N71</f>
        <v>0</v>
      </c>
      <c r="O63" s="19">
        <f t="shared" si="127"/>
        <v>0</v>
      </c>
      <c r="P63" s="19">
        <f t="shared" si="127"/>
        <v>0</v>
      </c>
      <c r="Q63" s="19">
        <f t="shared" si="127"/>
        <v>0</v>
      </c>
      <c r="R63" s="19">
        <f t="shared" si="127"/>
        <v>0</v>
      </c>
      <c r="S63" s="19">
        <f t="shared" si="127"/>
        <v>0</v>
      </c>
      <c r="T63" s="19">
        <f t="shared" si="127"/>
        <v>0</v>
      </c>
      <c r="U63" s="26">
        <f t="shared" si="127"/>
        <v>363</v>
      </c>
      <c r="V63" s="19">
        <f t="shared" si="127"/>
        <v>0</v>
      </c>
      <c r="W63" s="19">
        <f t="shared" si="127"/>
        <v>0</v>
      </c>
      <c r="X63" s="19">
        <f t="shared" ref="X63:AM63" si="128">X64+X66+X69+X70+X71</f>
        <v>0</v>
      </c>
      <c r="Y63" s="19">
        <f t="shared" si="128"/>
        <v>0</v>
      </c>
      <c r="Z63" s="19">
        <f t="shared" si="128"/>
        <v>0</v>
      </c>
      <c r="AA63" s="19">
        <f t="shared" si="128"/>
        <v>0</v>
      </c>
      <c r="AB63" s="19">
        <f t="shared" si="128"/>
        <v>0</v>
      </c>
      <c r="AC63" s="19">
        <f t="shared" si="128"/>
        <v>0</v>
      </c>
      <c r="AD63" s="19">
        <f t="shared" si="128"/>
        <v>0</v>
      </c>
      <c r="AE63" s="19">
        <f t="shared" si="128"/>
        <v>165</v>
      </c>
      <c r="AF63" s="19">
        <f t="shared" si="128"/>
        <v>0</v>
      </c>
      <c r="AG63" s="19">
        <f t="shared" si="128"/>
        <v>0</v>
      </c>
      <c r="AH63" s="19">
        <f t="shared" si="128"/>
        <v>0</v>
      </c>
      <c r="AI63" s="19">
        <f t="shared" si="128"/>
        <v>0</v>
      </c>
      <c r="AJ63" s="19">
        <f t="shared" si="128"/>
        <v>0</v>
      </c>
      <c r="AK63" s="19">
        <f t="shared" si="128"/>
        <v>0</v>
      </c>
      <c r="AL63" s="19">
        <f t="shared" si="128"/>
        <v>0</v>
      </c>
      <c r="AM63" s="19">
        <f t="shared" si="128"/>
        <v>0</v>
      </c>
      <c r="AN63" s="19">
        <f t="shared" ref="AN63:BA63" si="129">AN64+AN66+AN69+AN70+AN71</f>
        <v>0</v>
      </c>
      <c r="AO63" s="19">
        <f t="shared" si="129"/>
        <v>0</v>
      </c>
      <c r="AP63" s="19">
        <f t="shared" si="129"/>
        <v>0</v>
      </c>
      <c r="AQ63" s="19">
        <f t="shared" si="129"/>
        <v>0</v>
      </c>
      <c r="AR63" s="19">
        <f t="shared" si="129"/>
        <v>0</v>
      </c>
      <c r="AS63" s="19">
        <f t="shared" si="129"/>
        <v>0</v>
      </c>
      <c r="AT63" s="19">
        <f t="shared" si="129"/>
        <v>0</v>
      </c>
      <c r="AU63" s="19">
        <f t="shared" si="129"/>
        <v>0</v>
      </c>
      <c r="AV63" s="19">
        <f t="shared" si="129"/>
        <v>0</v>
      </c>
      <c r="AW63" s="19">
        <f t="shared" si="129"/>
        <v>0</v>
      </c>
      <c r="AX63" s="19">
        <f t="shared" si="129"/>
        <v>0</v>
      </c>
      <c r="AY63" s="19">
        <f t="shared" si="129"/>
        <v>0</v>
      </c>
      <c r="AZ63" s="19">
        <f t="shared" si="129"/>
        <v>0</v>
      </c>
      <c r="BA63" s="19">
        <f t="shared" si="129"/>
        <v>0</v>
      </c>
      <c r="BB63" s="19">
        <f t="shared" ref="BB63:BU63" si="130">BB64+BB66+BB69+BB70+BB71</f>
        <v>0</v>
      </c>
      <c r="BC63" s="19">
        <f t="shared" si="130"/>
        <v>0</v>
      </c>
      <c r="BD63" s="19">
        <f t="shared" si="130"/>
        <v>0</v>
      </c>
      <c r="BE63" s="19">
        <f t="shared" si="130"/>
        <v>0</v>
      </c>
      <c r="BF63" s="19">
        <f t="shared" si="130"/>
        <v>0</v>
      </c>
      <c r="BG63" s="19">
        <f t="shared" si="130"/>
        <v>0</v>
      </c>
      <c r="BH63" s="19">
        <f t="shared" si="130"/>
        <v>0</v>
      </c>
      <c r="BI63" s="19">
        <f t="shared" si="130"/>
        <v>0</v>
      </c>
      <c r="BJ63" s="19">
        <f t="shared" si="130"/>
        <v>0</v>
      </c>
      <c r="BK63" s="19">
        <f t="shared" si="130"/>
        <v>0</v>
      </c>
      <c r="BL63" s="19">
        <f t="shared" si="130"/>
        <v>0</v>
      </c>
      <c r="BM63" s="19">
        <f t="shared" si="130"/>
        <v>0</v>
      </c>
      <c r="BN63" s="19">
        <f t="shared" si="130"/>
        <v>0</v>
      </c>
      <c r="BO63" s="19">
        <f t="shared" si="130"/>
        <v>0</v>
      </c>
      <c r="BP63" s="19">
        <f t="shared" si="130"/>
        <v>0</v>
      </c>
      <c r="BQ63" s="19">
        <f t="shared" si="130"/>
        <v>0</v>
      </c>
      <c r="BR63" s="19">
        <f t="shared" si="130"/>
        <v>0</v>
      </c>
      <c r="BS63" s="26">
        <f t="shared" si="130"/>
        <v>528</v>
      </c>
      <c r="BT63" s="19">
        <f t="shared" si="130"/>
        <v>0</v>
      </c>
      <c r="BU63" s="19">
        <f t="shared" si="130"/>
        <v>0</v>
      </c>
    </row>
    <row r="64" spans="1:73" ht="47.25" x14ac:dyDescent="0.25">
      <c r="A64" s="20" t="s">
        <v>154</v>
      </c>
      <c r="B64" s="21" t="s">
        <v>155</v>
      </c>
      <c r="C64" s="22" t="s">
        <v>88</v>
      </c>
      <c r="D64" s="19">
        <f t="shared" ref="D64:W64" si="131">D67+D65</f>
        <v>0</v>
      </c>
      <c r="E64" s="19">
        <f t="shared" si="131"/>
        <v>0</v>
      </c>
      <c r="F64" s="19">
        <f t="shared" si="131"/>
        <v>0</v>
      </c>
      <c r="G64" s="19">
        <f t="shared" si="131"/>
        <v>0</v>
      </c>
      <c r="H64" s="19">
        <f t="shared" si="131"/>
        <v>0</v>
      </c>
      <c r="I64" s="19">
        <f t="shared" si="131"/>
        <v>0</v>
      </c>
      <c r="J64" s="19">
        <f t="shared" si="131"/>
        <v>0</v>
      </c>
      <c r="K64" s="19">
        <f t="shared" si="131"/>
        <v>528</v>
      </c>
      <c r="L64" s="19">
        <f t="shared" si="131"/>
        <v>0</v>
      </c>
      <c r="M64" s="19">
        <f t="shared" si="131"/>
        <v>0</v>
      </c>
      <c r="N64" s="19">
        <f t="shared" si="131"/>
        <v>0</v>
      </c>
      <c r="O64" s="19">
        <f t="shared" si="131"/>
        <v>0</v>
      </c>
      <c r="P64" s="19">
        <f t="shared" si="131"/>
        <v>0</v>
      </c>
      <c r="Q64" s="19">
        <f t="shared" si="131"/>
        <v>0</v>
      </c>
      <c r="R64" s="19">
        <f t="shared" si="131"/>
        <v>0</v>
      </c>
      <c r="S64" s="19">
        <f t="shared" si="131"/>
        <v>0</v>
      </c>
      <c r="T64" s="19">
        <f t="shared" si="131"/>
        <v>0</v>
      </c>
      <c r="U64" s="19">
        <f t="shared" si="131"/>
        <v>363</v>
      </c>
      <c r="V64" s="19">
        <f t="shared" si="131"/>
        <v>0</v>
      </c>
      <c r="W64" s="19">
        <f t="shared" si="131"/>
        <v>0</v>
      </c>
      <c r="X64" s="19">
        <f t="shared" ref="X64:AY64" si="132">X67+X65</f>
        <v>0</v>
      </c>
      <c r="Y64" s="19">
        <f t="shared" si="132"/>
        <v>0</v>
      </c>
      <c r="Z64" s="19">
        <f t="shared" si="132"/>
        <v>0</v>
      </c>
      <c r="AA64" s="19">
        <f t="shared" si="132"/>
        <v>0</v>
      </c>
      <c r="AB64" s="19">
        <f t="shared" si="132"/>
        <v>0</v>
      </c>
      <c r="AC64" s="19">
        <f t="shared" si="132"/>
        <v>0</v>
      </c>
      <c r="AD64" s="19">
        <f t="shared" si="132"/>
        <v>0</v>
      </c>
      <c r="AE64" s="19">
        <f t="shared" si="132"/>
        <v>165</v>
      </c>
      <c r="AF64" s="19">
        <f t="shared" si="132"/>
        <v>0</v>
      </c>
      <c r="AG64" s="19">
        <f t="shared" si="132"/>
        <v>0</v>
      </c>
      <c r="AH64" s="19">
        <f t="shared" si="132"/>
        <v>0</v>
      </c>
      <c r="AI64" s="19">
        <f t="shared" si="132"/>
        <v>0</v>
      </c>
      <c r="AJ64" s="19">
        <f t="shared" si="132"/>
        <v>0</v>
      </c>
      <c r="AK64" s="19">
        <f t="shared" si="132"/>
        <v>0</v>
      </c>
      <c r="AL64" s="19">
        <f t="shared" si="132"/>
        <v>0</v>
      </c>
      <c r="AM64" s="19">
        <f t="shared" si="132"/>
        <v>0</v>
      </c>
      <c r="AN64" s="19">
        <f t="shared" si="132"/>
        <v>0</v>
      </c>
      <c r="AO64" s="19">
        <f t="shared" si="132"/>
        <v>0</v>
      </c>
      <c r="AP64" s="19">
        <f t="shared" si="132"/>
        <v>0</v>
      </c>
      <c r="AQ64" s="19">
        <f t="shared" si="132"/>
        <v>0</v>
      </c>
      <c r="AR64" s="19">
        <f t="shared" si="132"/>
        <v>0</v>
      </c>
      <c r="AS64" s="19">
        <f t="shared" si="132"/>
        <v>0</v>
      </c>
      <c r="AT64" s="19">
        <f t="shared" si="132"/>
        <v>0</v>
      </c>
      <c r="AU64" s="19">
        <f t="shared" si="132"/>
        <v>0</v>
      </c>
      <c r="AV64" s="19">
        <f t="shared" si="132"/>
        <v>0</v>
      </c>
      <c r="AW64" s="19">
        <f t="shared" si="132"/>
        <v>0</v>
      </c>
      <c r="AX64" s="19">
        <f t="shared" si="132"/>
        <v>0</v>
      </c>
      <c r="AY64" s="19">
        <f t="shared" si="132"/>
        <v>0</v>
      </c>
      <c r="AZ64" s="19">
        <f t="shared" ref="AZ64" si="133">AZ67+AZ65</f>
        <v>0</v>
      </c>
      <c r="BA64" s="19">
        <f t="shared" ref="BA64" si="134">BA67+BA65</f>
        <v>0</v>
      </c>
      <c r="BB64" s="19">
        <f t="shared" ref="BB64" si="135">BB67+BB65</f>
        <v>0</v>
      </c>
      <c r="BC64" s="19">
        <f t="shared" ref="BC64" si="136">BC67+BC65</f>
        <v>0</v>
      </c>
      <c r="BD64" s="19">
        <f t="shared" ref="BD64" si="137">BD67+BD65</f>
        <v>0</v>
      </c>
      <c r="BE64" s="19">
        <f t="shared" ref="BE64" si="138">BE67+BE65</f>
        <v>0</v>
      </c>
      <c r="BF64" s="19">
        <f t="shared" ref="BF64" si="139">BF67+BF65</f>
        <v>0</v>
      </c>
      <c r="BG64" s="19">
        <f t="shared" ref="BG64" si="140">BG67+BG65</f>
        <v>0</v>
      </c>
      <c r="BH64" s="19">
        <f t="shared" ref="BH64" si="141">BH67+BH65</f>
        <v>0</v>
      </c>
      <c r="BI64" s="19">
        <f t="shared" ref="BI64" si="142">BI67+BI65</f>
        <v>0</v>
      </c>
      <c r="BJ64" s="19">
        <f t="shared" ref="BJ64:BK64" si="143">BJ67+BJ65</f>
        <v>0</v>
      </c>
      <c r="BK64" s="19">
        <f t="shared" si="143"/>
        <v>0</v>
      </c>
      <c r="BL64" s="19">
        <f t="shared" ref="BL64" si="144">BL67+BL65</f>
        <v>0</v>
      </c>
      <c r="BM64" s="19">
        <f t="shared" ref="BM64" si="145">BM67+BM65</f>
        <v>0</v>
      </c>
      <c r="BN64" s="19">
        <f t="shared" ref="BN64" si="146">BN67+BN65</f>
        <v>0</v>
      </c>
      <c r="BO64" s="19">
        <f t="shared" ref="BO64" si="147">BO67+BO65</f>
        <v>0</v>
      </c>
      <c r="BP64" s="19">
        <f t="shared" ref="BP64" si="148">BP67+BP65</f>
        <v>0</v>
      </c>
      <c r="BQ64" s="19">
        <f t="shared" ref="BQ64" si="149">BQ67+BQ65</f>
        <v>0</v>
      </c>
      <c r="BR64" s="19">
        <f t="shared" ref="BR64" si="150">BR67+BR65</f>
        <v>0</v>
      </c>
      <c r="BS64" s="26">
        <f t="shared" ref="BS64" si="151">BS67+BS65</f>
        <v>528</v>
      </c>
      <c r="BT64" s="19">
        <f t="shared" ref="BT64" si="152">BT67+BT65</f>
        <v>0</v>
      </c>
      <c r="BU64" s="19">
        <f t="shared" ref="BU64" si="153">BU67+BU65</f>
        <v>0</v>
      </c>
    </row>
    <row r="65" spans="1:73" ht="47.25" x14ac:dyDescent="0.25">
      <c r="A65" s="20" t="s">
        <v>220</v>
      </c>
      <c r="B65" s="34" t="s">
        <v>221</v>
      </c>
      <c r="C65" s="22"/>
      <c r="D65" s="36">
        <v>0</v>
      </c>
      <c r="E65" s="36">
        <v>0</v>
      </c>
      <c r="F65" s="36">
        <f t="shared" ref="F65:M65" si="154">P65+Z65+AJ65+AT65+BD65</f>
        <v>0</v>
      </c>
      <c r="G65" s="36">
        <f t="shared" si="154"/>
        <v>0</v>
      </c>
      <c r="H65" s="36">
        <f t="shared" si="154"/>
        <v>0</v>
      </c>
      <c r="I65" s="36">
        <f t="shared" si="154"/>
        <v>0</v>
      </c>
      <c r="J65" s="36">
        <f t="shared" si="154"/>
        <v>0</v>
      </c>
      <c r="K65" s="36">
        <f t="shared" si="154"/>
        <v>200</v>
      </c>
      <c r="L65" s="36">
        <f t="shared" si="154"/>
        <v>0</v>
      </c>
      <c r="M65" s="36">
        <f t="shared" si="154"/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26">
        <v>200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0</v>
      </c>
      <c r="AN65" s="19">
        <v>0</v>
      </c>
      <c r="AO65" s="19">
        <v>0</v>
      </c>
      <c r="AP65" s="19">
        <v>0</v>
      </c>
      <c r="AQ65" s="19">
        <v>0</v>
      </c>
      <c r="AR65" s="19">
        <v>0</v>
      </c>
      <c r="AS65" s="19">
        <v>0</v>
      </c>
      <c r="AT65" s="19">
        <v>0</v>
      </c>
      <c r="AU65" s="19">
        <v>0</v>
      </c>
      <c r="AV65" s="19">
        <v>0</v>
      </c>
      <c r="AW65" s="19">
        <v>0</v>
      </c>
      <c r="AX65" s="19">
        <v>0</v>
      </c>
      <c r="AY65" s="19">
        <v>0</v>
      </c>
      <c r="AZ65" s="19">
        <v>0</v>
      </c>
      <c r="BA65" s="19">
        <v>0</v>
      </c>
      <c r="BB65" s="19">
        <v>0</v>
      </c>
      <c r="BC65" s="19">
        <v>0</v>
      </c>
      <c r="BD65" s="19">
        <v>0</v>
      </c>
      <c r="BE65" s="19">
        <v>0</v>
      </c>
      <c r="BF65" s="19">
        <v>0</v>
      </c>
      <c r="BG65" s="19">
        <v>0</v>
      </c>
      <c r="BH65" s="19">
        <v>0</v>
      </c>
      <c r="BI65" s="19">
        <v>0</v>
      </c>
      <c r="BJ65" s="19">
        <v>0</v>
      </c>
      <c r="BK65" s="19">
        <v>0</v>
      </c>
      <c r="BL65" s="13">
        <f t="shared" ref="BL65:BU65" si="155">N65+X65+AH65+AR65+BB65</f>
        <v>0</v>
      </c>
      <c r="BM65" s="13">
        <f t="shared" si="155"/>
        <v>0</v>
      </c>
      <c r="BN65" s="13">
        <f t="shared" si="155"/>
        <v>0</v>
      </c>
      <c r="BO65" s="13">
        <f t="shared" si="155"/>
        <v>0</v>
      </c>
      <c r="BP65" s="13">
        <f t="shared" si="155"/>
        <v>0</v>
      </c>
      <c r="BQ65" s="13">
        <f t="shared" si="155"/>
        <v>0</v>
      </c>
      <c r="BR65" s="13">
        <f t="shared" si="155"/>
        <v>0</v>
      </c>
      <c r="BS65" s="13">
        <f t="shared" si="155"/>
        <v>200</v>
      </c>
      <c r="BT65" s="13">
        <f t="shared" si="155"/>
        <v>0</v>
      </c>
      <c r="BU65" s="13">
        <f t="shared" si="155"/>
        <v>0</v>
      </c>
    </row>
    <row r="66" spans="1:73" ht="47.25" x14ac:dyDescent="0.25">
      <c r="A66" s="20" t="s">
        <v>156</v>
      </c>
      <c r="B66" s="21" t="s">
        <v>157</v>
      </c>
      <c r="C66" s="22" t="s">
        <v>88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26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26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v>0</v>
      </c>
      <c r="AO66" s="19">
        <v>0</v>
      </c>
      <c r="AP66" s="19">
        <v>0</v>
      </c>
      <c r="AQ66" s="19">
        <v>0</v>
      </c>
      <c r="AR66" s="19">
        <v>0</v>
      </c>
      <c r="AS66" s="19">
        <v>0</v>
      </c>
      <c r="AT66" s="19">
        <v>0</v>
      </c>
      <c r="AU66" s="19">
        <v>0</v>
      </c>
      <c r="AV66" s="19">
        <v>0</v>
      </c>
      <c r="AW66" s="19">
        <v>0</v>
      </c>
      <c r="AX66" s="19">
        <v>0</v>
      </c>
      <c r="AY66" s="19">
        <v>0</v>
      </c>
      <c r="AZ66" s="19">
        <v>0</v>
      </c>
      <c r="BA66" s="19">
        <v>0</v>
      </c>
      <c r="BB66" s="19">
        <v>0</v>
      </c>
      <c r="BC66" s="19">
        <v>0</v>
      </c>
      <c r="BD66" s="19">
        <v>0</v>
      </c>
      <c r="BE66" s="19">
        <v>0</v>
      </c>
      <c r="BF66" s="19">
        <v>0</v>
      </c>
      <c r="BG66" s="19">
        <v>0</v>
      </c>
      <c r="BH66" s="19">
        <v>0</v>
      </c>
      <c r="BI66" s="19">
        <v>0</v>
      </c>
      <c r="BJ66" s="19">
        <v>0</v>
      </c>
      <c r="BK66" s="19">
        <v>0</v>
      </c>
      <c r="BL66" s="19">
        <v>0</v>
      </c>
      <c r="BM66" s="19">
        <v>0</v>
      </c>
      <c r="BN66" s="19">
        <v>0</v>
      </c>
      <c r="BO66" s="19">
        <v>0</v>
      </c>
      <c r="BP66" s="19">
        <v>0</v>
      </c>
      <c r="BQ66" s="19">
        <v>0</v>
      </c>
      <c r="BR66" s="19">
        <v>0</v>
      </c>
      <c r="BS66" s="19">
        <v>0</v>
      </c>
      <c r="BT66" s="19">
        <v>0</v>
      </c>
      <c r="BU66" s="19">
        <v>0</v>
      </c>
    </row>
    <row r="67" spans="1:73" ht="63" x14ac:dyDescent="0.25">
      <c r="A67" s="20" t="s">
        <v>158</v>
      </c>
      <c r="B67" s="21" t="s">
        <v>159</v>
      </c>
      <c r="C67" s="22" t="s">
        <v>88</v>
      </c>
      <c r="D67" s="19">
        <f t="shared" ref="D67:M67" si="156">D68</f>
        <v>0</v>
      </c>
      <c r="E67" s="19">
        <f t="shared" si="156"/>
        <v>0</v>
      </c>
      <c r="F67" s="19">
        <f t="shared" si="156"/>
        <v>0</v>
      </c>
      <c r="G67" s="19">
        <f t="shared" si="156"/>
        <v>0</v>
      </c>
      <c r="H67" s="19">
        <f t="shared" si="156"/>
        <v>0</v>
      </c>
      <c r="I67" s="19">
        <f t="shared" si="156"/>
        <v>0</v>
      </c>
      <c r="J67" s="19">
        <f t="shared" si="156"/>
        <v>0</v>
      </c>
      <c r="K67" s="26">
        <f t="shared" si="156"/>
        <v>328</v>
      </c>
      <c r="L67" s="19">
        <f t="shared" si="156"/>
        <v>0</v>
      </c>
      <c r="M67" s="19">
        <f t="shared" si="156"/>
        <v>0</v>
      </c>
      <c r="N67" s="19">
        <f t="shared" ref="N67" si="157">N68</f>
        <v>0</v>
      </c>
      <c r="O67" s="19">
        <f t="shared" ref="O67" si="158">O68</f>
        <v>0</v>
      </c>
      <c r="P67" s="19">
        <f t="shared" ref="P67" si="159">P68</f>
        <v>0</v>
      </c>
      <c r="Q67" s="19">
        <f t="shared" ref="Q67" si="160">Q68</f>
        <v>0</v>
      </c>
      <c r="R67" s="19">
        <f t="shared" ref="R67" si="161">R68</f>
        <v>0</v>
      </c>
      <c r="S67" s="19">
        <f t="shared" ref="S67" si="162">S68</f>
        <v>0</v>
      </c>
      <c r="T67" s="19">
        <f t="shared" ref="T67" si="163">T68</f>
        <v>0</v>
      </c>
      <c r="U67" s="26">
        <f t="shared" ref="U67" si="164">U68</f>
        <v>163</v>
      </c>
      <c r="V67" s="19">
        <f t="shared" ref="V67" si="165">V68</f>
        <v>0</v>
      </c>
      <c r="W67" s="19">
        <f t="shared" ref="W67" si="166">W68</f>
        <v>0</v>
      </c>
      <c r="X67" s="19">
        <f t="shared" ref="X67" si="167">X68</f>
        <v>0</v>
      </c>
      <c r="Y67" s="19">
        <f t="shared" ref="Y67" si="168">Y68</f>
        <v>0</v>
      </c>
      <c r="Z67" s="19">
        <f t="shared" ref="Z67" si="169">Z68</f>
        <v>0</v>
      </c>
      <c r="AA67" s="19">
        <f t="shared" ref="AA67" si="170">AA68</f>
        <v>0</v>
      </c>
      <c r="AB67" s="19">
        <f t="shared" ref="AB67" si="171">AB68</f>
        <v>0</v>
      </c>
      <c r="AC67" s="19">
        <f t="shared" ref="AC67" si="172">AC68</f>
        <v>0</v>
      </c>
      <c r="AD67" s="19">
        <f t="shared" ref="AD67" si="173">AD68</f>
        <v>0</v>
      </c>
      <c r="AE67" s="26">
        <f t="shared" ref="AE67" si="174">AE68</f>
        <v>165</v>
      </c>
      <c r="AF67" s="19">
        <f t="shared" ref="AF67" si="175">AF68</f>
        <v>0</v>
      </c>
      <c r="AG67" s="19">
        <f t="shared" ref="AG67" si="176">AG68</f>
        <v>0</v>
      </c>
      <c r="AH67" s="19">
        <f t="shared" ref="AH67" si="177">AH68</f>
        <v>0</v>
      </c>
      <c r="AI67" s="19">
        <f t="shared" ref="AI67" si="178">AI68</f>
        <v>0</v>
      </c>
      <c r="AJ67" s="19">
        <f t="shared" ref="AJ67" si="179">AJ68</f>
        <v>0</v>
      </c>
      <c r="AK67" s="19">
        <f t="shared" ref="AK67" si="180">AK68</f>
        <v>0</v>
      </c>
      <c r="AL67" s="19">
        <f t="shared" ref="AL67" si="181">AL68</f>
        <v>0</v>
      </c>
      <c r="AM67" s="19">
        <f t="shared" ref="AM67" si="182">AM68</f>
        <v>0</v>
      </c>
      <c r="AN67" s="19">
        <f t="shared" ref="AN67" si="183">AN68</f>
        <v>0</v>
      </c>
      <c r="AO67" s="19">
        <f t="shared" ref="AO67" si="184">AO68</f>
        <v>0</v>
      </c>
      <c r="AP67" s="19">
        <f t="shared" ref="AP67" si="185">AP68</f>
        <v>0</v>
      </c>
      <c r="AQ67" s="19">
        <f t="shared" ref="AQ67" si="186">AQ68</f>
        <v>0</v>
      </c>
      <c r="AR67" s="19">
        <f t="shared" ref="AR67" si="187">AR68</f>
        <v>0</v>
      </c>
      <c r="AS67" s="19">
        <f t="shared" ref="AS67" si="188">AS68</f>
        <v>0</v>
      </c>
      <c r="AT67" s="19">
        <f t="shared" ref="AT67" si="189">AT68</f>
        <v>0</v>
      </c>
      <c r="AU67" s="19">
        <f t="shared" ref="AU67" si="190">AU68</f>
        <v>0</v>
      </c>
      <c r="AV67" s="19">
        <f t="shared" ref="AV67" si="191">AV68</f>
        <v>0</v>
      </c>
      <c r="AW67" s="19">
        <f t="shared" ref="AW67" si="192">AW68</f>
        <v>0</v>
      </c>
      <c r="AX67" s="19">
        <f t="shared" ref="AX67" si="193">AX68</f>
        <v>0</v>
      </c>
      <c r="AY67" s="19">
        <f t="shared" ref="AY67" si="194">AY68</f>
        <v>0</v>
      </c>
      <c r="AZ67" s="19">
        <f t="shared" ref="AZ67" si="195">AZ68</f>
        <v>0</v>
      </c>
      <c r="BA67" s="19">
        <f t="shared" ref="BA67" si="196">BA68</f>
        <v>0</v>
      </c>
      <c r="BB67" s="19">
        <f t="shared" ref="BB67" si="197">BB68</f>
        <v>0</v>
      </c>
      <c r="BC67" s="19">
        <f t="shared" ref="BC67" si="198">BC68</f>
        <v>0</v>
      </c>
      <c r="BD67" s="19">
        <f t="shared" ref="BD67" si="199">BD68</f>
        <v>0</v>
      </c>
      <c r="BE67" s="19">
        <f t="shared" ref="BE67" si="200">BE68</f>
        <v>0</v>
      </c>
      <c r="BF67" s="19">
        <f t="shared" ref="BF67" si="201">BF68</f>
        <v>0</v>
      </c>
      <c r="BG67" s="19">
        <f t="shared" ref="BG67" si="202">BG68</f>
        <v>0</v>
      </c>
      <c r="BH67" s="19">
        <f t="shared" ref="BH67" si="203">BH68</f>
        <v>0</v>
      </c>
      <c r="BI67" s="19">
        <f t="shared" ref="BI67" si="204">BI68</f>
        <v>0</v>
      </c>
      <c r="BJ67" s="19">
        <f t="shared" ref="BJ67" si="205">BJ68</f>
        <v>0</v>
      </c>
      <c r="BK67" s="19">
        <f t="shared" ref="BK67" si="206">BK68</f>
        <v>0</v>
      </c>
      <c r="BL67" s="19">
        <f t="shared" ref="BL67" si="207">BL68</f>
        <v>0</v>
      </c>
      <c r="BM67" s="19">
        <f t="shared" ref="BM67" si="208">BM68</f>
        <v>0</v>
      </c>
      <c r="BN67" s="19">
        <f t="shared" ref="BN67" si="209">BN68</f>
        <v>0</v>
      </c>
      <c r="BO67" s="19">
        <f t="shared" ref="BO67" si="210">BO68</f>
        <v>0</v>
      </c>
      <c r="BP67" s="19">
        <f t="shared" ref="BP67" si="211">BP68</f>
        <v>0</v>
      </c>
      <c r="BQ67" s="19">
        <f t="shared" ref="BQ67" si="212">BQ68</f>
        <v>0</v>
      </c>
      <c r="BR67" s="19">
        <f t="shared" ref="BR67" si="213">BR68</f>
        <v>0</v>
      </c>
      <c r="BS67" s="26">
        <f t="shared" ref="BS67" si="214">BS68</f>
        <v>328</v>
      </c>
      <c r="BT67" s="19">
        <f t="shared" ref="BT67:BU67" si="215">BT68</f>
        <v>0</v>
      </c>
      <c r="BU67" s="19">
        <f t="shared" si="215"/>
        <v>0</v>
      </c>
    </row>
    <row r="68" spans="1:73" ht="63" x14ac:dyDescent="0.25">
      <c r="A68" s="20" t="s">
        <v>194</v>
      </c>
      <c r="B68" s="34" t="s">
        <v>216</v>
      </c>
      <c r="C68" s="22" t="s">
        <v>202</v>
      </c>
      <c r="D68" s="36">
        <v>0</v>
      </c>
      <c r="E68" s="36">
        <v>0</v>
      </c>
      <c r="F68" s="36">
        <f t="shared" ref="F68:M68" si="216">P68+Z68+AJ68+AT68+BD68</f>
        <v>0</v>
      </c>
      <c r="G68" s="36">
        <f t="shared" si="216"/>
        <v>0</v>
      </c>
      <c r="H68" s="36">
        <f t="shared" si="216"/>
        <v>0</v>
      </c>
      <c r="I68" s="36">
        <f t="shared" si="216"/>
        <v>0</v>
      </c>
      <c r="J68" s="36">
        <f t="shared" si="216"/>
        <v>0</v>
      </c>
      <c r="K68" s="36">
        <f t="shared" si="216"/>
        <v>328</v>
      </c>
      <c r="L68" s="36">
        <f t="shared" si="216"/>
        <v>0</v>
      </c>
      <c r="M68" s="36">
        <f t="shared" si="216"/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26">
        <v>163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26">
        <v>165</v>
      </c>
      <c r="AF68" s="19">
        <v>0</v>
      </c>
      <c r="AG68" s="19">
        <v>0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  <c r="AM68" s="19">
        <v>0</v>
      </c>
      <c r="AN68" s="19">
        <v>0</v>
      </c>
      <c r="AO68" s="19">
        <v>0</v>
      </c>
      <c r="AP68" s="19">
        <v>0</v>
      </c>
      <c r="AQ68" s="19">
        <v>0</v>
      </c>
      <c r="AR68" s="19">
        <v>0</v>
      </c>
      <c r="AS68" s="19">
        <v>0</v>
      </c>
      <c r="AT68" s="19">
        <v>0</v>
      </c>
      <c r="AU68" s="19">
        <v>0</v>
      </c>
      <c r="AV68" s="19">
        <v>0</v>
      </c>
      <c r="AW68" s="19">
        <v>0</v>
      </c>
      <c r="AX68" s="19">
        <v>0</v>
      </c>
      <c r="AY68" s="19">
        <v>0</v>
      </c>
      <c r="AZ68" s="19">
        <v>0</v>
      </c>
      <c r="BA68" s="19">
        <v>0</v>
      </c>
      <c r="BB68" s="19">
        <v>0</v>
      </c>
      <c r="BC68" s="19">
        <v>0</v>
      </c>
      <c r="BD68" s="19">
        <v>0</v>
      </c>
      <c r="BE68" s="19">
        <v>0</v>
      </c>
      <c r="BF68" s="19">
        <v>0</v>
      </c>
      <c r="BG68" s="19">
        <v>0</v>
      </c>
      <c r="BH68" s="19">
        <v>0</v>
      </c>
      <c r="BI68" s="19">
        <v>0</v>
      </c>
      <c r="BJ68" s="19">
        <v>0</v>
      </c>
      <c r="BK68" s="19">
        <v>0</v>
      </c>
      <c r="BL68" s="13">
        <f t="shared" ref="BL68:BU68" si="217">N68+X68+AH68+AR68+BB68</f>
        <v>0</v>
      </c>
      <c r="BM68" s="13">
        <f t="shared" si="217"/>
        <v>0</v>
      </c>
      <c r="BN68" s="13">
        <f t="shared" si="217"/>
        <v>0</v>
      </c>
      <c r="BO68" s="13">
        <f t="shared" si="217"/>
        <v>0</v>
      </c>
      <c r="BP68" s="13">
        <f t="shared" si="217"/>
        <v>0</v>
      </c>
      <c r="BQ68" s="13">
        <f t="shared" si="217"/>
        <v>0</v>
      </c>
      <c r="BR68" s="13">
        <f t="shared" si="217"/>
        <v>0</v>
      </c>
      <c r="BS68" s="13">
        <f t="shared" si="217"/>
        <v>328</v>
      </c>
      <c r="BT68" s="13">
        <f t="shared" si="217"/>
        <v>0</v>
      </c>
      <c r="BU68" s="13">
        <f t="shared" si="217"/>
        <v>0</v>
      </c>
    </row>
    <row r="69" spans="1:73" ht="63" x14ac:dyDescent="0.25">
      <c r="A69" s="20" t="s">
        <v>160</v>
      </c>
      <c r="B69" s="21" t="s">
        <v>161</v>
      </c>
      <c r="C69" s="22" t="s">
        <v>88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</v>
      </c>
      <c r="AN69" s="19">
        <v>0</v>
      </c>
      <c r="AO69" s="19">
        <v>0</v>
      </c>
      <c r="AP69" s="19">
        <v>0</v>
      </c>
      <c r="AQ69" s="19">
        <v>0</v>
      </c>
      <c r="AR69" s="19">
        <v>0</v>
      </c>
      <c r="AS69" s="19">
        <v>0</v>
      </c>
      <c r="AT69" s="19">
        <v>0</v>
      </c>
      <c r="AU69" s="19">
        <v>0</v>
      </c>
      <c r="AV69" s="19">
        <v>0</v>
      </c>
      <c r="AW69" s="19">
        <v>0</v>
      </c>
      <c r="AX69" s="19">
        <v>0</v>
      </c>
      <c r="AY69" s="19">
        <v>0</v>
      </c>
      <c r="AZ69" s="19">
        <v>0</v>
      </c>
      <c r="BA69" s="19">
        <v>0</v>
      </c>
      <c r="BB69" s="19">
        <v>0</v>
      </c>
      <c r="BC69" s="19">
        <v>0</v>
      </c>
      <c r="BD69" s="19">
        <v>0</v>
      </c>
      <c r="BE69" s="19">
        <v>0</v>
      </c>
      <c r="BF69" s="19">
        <v>0</v>
      </c>
      <c r="BG69" s="19">
        <v>0</v>
      </c>
      <c r="BH69" s="19">
        <v>0</v>
      </c>
      <c r="BI69" s="19">
        <v>0</v>
      </c>
      <c r="BJ69" s="19">
        <v>0</v>
      </c>
      <c r="BK69" s="19">
        <v>0</v>
      </c>
      <c r="BL69" s="19">
        <v>0</v>
      </c>
      <c r="BM69" s="19">
        <v>0</v>
      </c>
      <c r="BN69" s="19">
        <v>0</v>
      </c>
      <c r="BO69" s="19">
        <v>0</v>
      </c>
      <c r="BP69" s="19">
        <v>0</v>
      </c>
      <c r="BQ69" s="19">
        <v>0</v>
      </c>
      <c r="BR69" s="19">
        <v>0</v>
      </c>
      <c r="BS69" s="19">
        <v>0</v>
      </c>
      <c r="BT69" s="19">
        <v>0</v>
      </c>
      <c r="BU69" s="19">
        <v>0</v>
      </c>
    </row>
    <row r="70" spans="1:73" ht="63" x14ac:dyDescent="0.25">
      <c r="A70" s="20" t="s">
        <v>162</v>
      </c>
      <c r="B70" s="21" t="s">
        <v>163</v>
      </c>
      <c r="C70" s="22" t="s">
        <v>88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  <c r="AO70" s="19">
        <v>0</v>
      </c>
      <c r="AP70" s="19">
        <v>0</v>
      </c>
      <c r="AQ70" s="19">
        <v>0</v>
      </c>
      <c r="AR70" s="19">
        <v>0</v>
      </c>
      <c r="AS70" s="19">
        <v>0</v>
      </c>
      <c r="AT70" s="19">
        <v>0</v>
      </c>
      <c r="AU70" s="19">
        <v>0</v>
      </c>
      <c r="AV70" s="19">
        <v>0</v>
      </c>
      <c r="AW70" s="19">
        <v>0</v>
      </c>
      <c r="AX70" s="19">
        <v>0</v>
      </c>
      <c r="AY70" s="19">
        <v>0</v>
      </c>
      <c r="AZ70" s="19">
        <v>0</v>
      </c>
      <c r="BA70" s="19">
        <v>0</v>
      </c>
      <c r="BB70" s="19">
        <v>0</v>
      </c>
      <c r="BC70" s="19">
        <v>0</v>
      </c>
      <c r="BD70" s="19">
        <v>0</v>
      </c>
      <c r="BE70" s="19">
        <v>0</v>
      </c>
      <c r="BF70" s="19">
        <v>0</v>
      </c>
      <c r="BG70" s="19">
        <v>0</v>
      </c>
      <c r="BH70" s="19">
        <v>0</v>
      </c>
      <c r="BI70" s="19">
        <v>0</v>
      </c>
      <c r="BJ70" s="19">
        <v>0</v>
      </c>
      <c r="BK70" s="19">
        <v>0</v>
      </c>
      <c r="BL70" s="13">
        <f t="shared" ref="BL70:BL79" si="218">N70+X70+AH70+AR70+BB70</f>
        <v>0</v>
      </c>
      <c r="BM70" s="13">
        <f t="shared" ref="BM70:BM79" si="219">O70+Y70+AI70+AS70+BC70</f>
        <v>0</v>
      </c>
      <c r="BN70" s="13">
        <f t="shared" ref="BN70:BN79" si="220">P70+Z70+AJ70+AT70+BD70</f>
        <v>0</v>
      </c>
      <c r="BO70" s="13">
        <f t="shared" ref="BO70:BO79" si="221">Q70+AA70+AK70+AU70+BE70</f>
        <v>0</v>
      </c>
      <c r="BP70" s="13">
        <f t="shared" ref="BP70:BP79" si="222">R70+AB70+AL70+AV70+BF70</f>
        <v>0</v>
      </c>
      <c r="BQ70" s="13">
        <f t="shared" ref="BQ70:BQ79" si="223">S70+AC70+AM70+AW70+BG70</f>
        <v>0</v>
      </c>
      <c r="BR70" s="13">
        <f t="shared" ref="BR70:BR79" si="224">T70+AD70+AN70+AX70+BH70</f>
        <v>0</v>
      </c>
      <c r="BS70" s="13">
        <f t="shared" ref="BS70:BS79" si="225">U70+AE70+AO70+AY70+BI70</f>
        <v>0</v>
      </c>
      <c r="BT70" s="13">
        <f t="shared" ref="BT70:BT79" si="226">V70+AF70+AP70+AZ70+BJ70</f>
        <v>0</v>
      </c>
      <c r="BU70" s="13">
        <f t="shared" ref="BU70:BU79" si="227">W70+AG70+AQ70+BA70+BK70</f>
        <v>0</v>
      </c>
    </row>
    <row r="71" spans="1:73" ht="63" x14ac:dyDescent="0.25">
      <c r="A71" s="20" t="s">
        <v>164</v>
      </c>
      <c r="B71" s="21" t="s">
        <v>165</v>
      </c>
      <c r="C71" s="22" t="s">
        <v>88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  <c r="AG71" s="19">
        <v>0</v>
      </c>
      <c r="AH71" s="19">
        <v>0</v>
      </c>
      <c r="AI71" s="19">
        <v>0</v>
      </c>
      <c r="AJ71" s="19">
        <v>0</v>
      </c>
      <c r="AK71" s="19">
        <v>0</v>
      </c>
      <c r="AL71" s="19">
        <v>0</v>
      </c>
      <c r="AM71" s="19">
        <v>0</v>
      </c>
      <c r="AN71" s="19">
        <v>0</v>
      </c>
      <c r="AO71" s="19">
        <v>0</v>
      </c>
      <c r="AP71" s="19">
        <v>0</v>
      </c>
      <c r="AQ71" s="19">
        <v>0</v>
      </c>
      <c r="AR71" s="19">
        <v>0</v>
      </c>
      <c r="AS71" s="19">
        <v>0</v>
      </c>
      <c r="AT71" s="19">
        <v>0</v>
      </c>
      <c r="AU71" s="19">
        <v>0</v>
      </c>
      <c r="AV71" s="19">
        <v>0</v>
      </c>
      <c r="AW71" s="19">
        <v>0</v>
      </c>
      <c r="AX71" s="19">
        <v>0</v>
      </c>
      <c r="AY71" s="19">
        <v>0</v>
      </c>
      <c r="AZ71" s="19">
        <v>0</v>
      </c>
      <c r="BA71" s="19">
        <v>0</v>
      </c>
      <c r="BB71" s="19">
        <v>0</v>
      </c>
      <c r="BC71" s="19">
        <v>0</v>
      </c>
      <c r="BD71" s="19">
        <v>0</v>
      </c>
      <c r="BE71" s="19">
        <v>0</v>
      </c>
      <c r="BF71" s="19">
        <v>0</v>
      </c>
      <c r="BG71" s="19">
        <v>0</v>
      </c>
      <c r="BH71" s="19">
        <v>0</v>
      </c>
      <c r="BI71" s="19">
        <v>0</v>
      </c>
      <c r="BJ71" s="19">
        <v>0</v>
      </c>
      <c r="BK71" s="19">
        <v>0</v>
      </c>
      <c r="BL71" s="13">
        <f t="shared" si="218"/>
        <v>0</v>
      </c>
      <c r="BM71" s="13">
        <f t="shared" si="219"/>
        <v>0</v>
      </c>
      <c r="BN71" s="13">
        <f t="shared" si="220"/>
        <v>0</v>
      </c>
      <c r="BO71" s="13">
        <f t="shared" si="221"/>
        <v>0</v>
      </c>
      <c r="BP71" s="13">
        <f t="shared" si="222"/>
        <v>0</v>
      </c>
      <c r="BQ71" s="13">
        <f t="shared" si="223"/>
        <v>0</v>
      </c>
      <c r="BR71" s="13">
        <f t="shared" si="224"/>
        <v>0</v>
      </c>
      <c r="BS71" s="13">
        <f t="shared" si="225"/>
        <v>0</v>
      </c>
      <c r="BT71" s="13">
        <f t="shared" si="226"/>
        <v>0</v>
      </c>
      <c r="BU71" s="13">
        <f t="shared" si="227"/>
        <v>0</v>
      </c>
    </row>
    <row r="72" spans="1:73" ht="63" x14ac:dyDescent="0.25">
      <c r="A72" s="20" t="s">
        <v>166</v>
      </c>
      <c r="B72" s="21" t="s">
        <v>167</v>
      </c>
      <c r="C72" s="22" t="s">
        <v>88</v>
      </c>
      <c r="D72" s="19">
        <f t="shared" ref="D72:W72" si="228">D73+D74</f>
        <v>0</v>
      </c>
      <c r="E72" s="19">
        <f t="shared" si="228"/>
        <v>0</v>
      </c>
      <c r="F72" s="19">
        <f t="shared" si="228"/>
        <v>0</v>
      </c>
      <c r="G72" s="19">
        <f t="shared" si="228"/>
        <v>0</v>
      </c>
      <c r="H72" s="19">
        <f t="shared" si="228"/>
        <v>0</v>
      </c>
      <c r="I72" s="19">
        <f t="shared" si="228"/>
        <v>0</v>
      </c>
      <c r="J72" s="19">
        <f t="shared" si="228"/>
        <v>0</v>
      </c>
      <c r="K72" s="19">
        <f t="shared" si="228"/>
        <v>0</v>
      </c>
      <c r="L72" s="19">
        <f t="shared" si="228"/>
        <v>0</v>
      </c>
      <c r="M72" s="19">
        <f t="shared" si="228"/>
        <v>0</v>
      </c>
      <c r="N72" s="19">
        <f t="shared" si="228"/>
        <v>0</v>
      </c>
      <c r="O72" s="19">
        <f t="shared" si="228"/>
        <v>0</v>
      </c>
      <c r="P72" s="19">
        <f t="shared" si="228"/>
        <v>0</v>
      </c>
      <c r="Q72" s="19">
        <f t="shared" si="228"/>
        <v>0</v>
      </c>
      <c r="R72" s="19">
        <f t="shared" si="228"/>
        <v>0</v>
      </c>
      <c r="S72" s="19">
        <f t="shared" si="228"/>
        <v>0</v>
      </c>
      <c r="T72" s="19">
        <f t="shared" si="228"/>
        <v>0</v>
      </c>
      <c r="U72" s="19">
        <f t="shared" si="228"/>
        <v>0</v>
      </c>
      <c r="V72" s="19">
        <f t="shared" si="228"/>
        <v>0</v>
      </c>
      <c r="W72" s="19">
        <f t="shared" si="228"/>
        <v>0</v>
      </c>
      <c r="X72" s="19">
        <f t="shared" ref="X72:BA72" si="229">X73+X74</f>
        <v>0</v>
      </c>
      <c r="Y72" s="19">
        <f t="shared" si="229"/>
        <v>0</v>
      </c>
      <c r="Z72" s="19">
        <f t="shared" si="229"/>
        <v>0</v>
      </c>
      <c r="AA72" s="19">
        <f t="shared" si="229"/>
        <v>0</v>
      </c>
      <c r="AB72" s="19">
        <f t="shared" si="229"/>
        <v>0</v>
      </c>
      <c r="AC72" s="19">
        <f t="shared" si="229"/>
        <v>0</v>
      </c>
      <c r="AD72" s="19">
        <f t="shared" si="229"/>
        <v>0</v>
      </c>
      <c r="AE72" s="19">
        <f t="shared" si="229"/>
        <v>0</v>
      </c>
      <c r="AF72" s="19">
        <f t="shared" si="229"/>
        <v>0</v>
      </c>
      <c r="AG72" s="19">
        <f t="shared" si="229"/>
        <v>0</v>
      </c>
      <c r="AH72" s="19">
        <f t="shared" si="229"/>
        <v>0</v>
      </c>
      <c r="AI72" s="19">
        <f t="shared" si="229"/>
        <v>0</v>
      </c>
      <c r="AJ72" s="19">
        <f t="shared" si="229"/>
        <v>0</v>
      </c>
      <c r="AK72" s="19">
        <f t="shared" si="229"/>
        <v>0</v>
      </c>
      <c r="AL72" s="19">
        <f t="shared" si="229"/>
        <v>0</v>
      </c>
      <c r="AM72" s="19">
        <f t="shared" si="229"/>
        <v>0</v>
      </c>
      <c r="AN72" s="19">
        <f t="shared" si="229"/>
        <v>0</v>
      </c>
      <c r="AO72" s="19">
        <f t="shared" si="229"/>
        <v>0</v>
      </c>
      <c r="AP72" s="19">
        <f t="shared" si="229"/>
        <v>0</v>
      </c>
      <c r="AQ72" s="19">
        <f t="shared" si="229"/>
        <v>0</v>
      </c>
      <c r="AR72" s="19">
        <f t="shared" si="229"/>
        <v>0</v>
      </c>
      <c r="AS72" s="19">
        <f t="shared" si="229"/>
        <v>0</v>
      </c>
      <c r="AT72" s="19">
        <f t="shared" si="229"/>
        <v>0</v>
      </c>
      <c r="AU72" s="19">
        <f t="shared" si="229"/>
        <v>0</v>
      </c>
      <c r="AV72" s="19">
        <f t="shared" si="229"/>
        <v>0</v>
      </c>
      <c r="AW72" s="19">
        <f t="shared" si="229"/>
        <v>0</v>
      </c>
      <c r="AX72" s="19">
        <f t="shared" si="229"/>
        <v>0</v>
      </c>
      <c r="AY72" s="19">
        <f t="shared" si="229"/>
        <v>0</v>
      </c>
      <c r="AZ72" s="19">
        <f t="shared" si="229"/>
        <v>0</v>
      </c>
      <c r="BA72" s="19">
        <f t="shared" si="229"/>
        <v>0</v>
      </c>
      <c r="BB72" s="19">
        <f t="shared" ref="BB72:BK72" si="230">BB73+BB74</f>
        <v>0</v>
      </c>
      <c r="BC72" s="19">
        <f t="shared" si="230"/>
        <v>0</v>
      </c>
      <c r="BD72" s="19">
        <f t="shared" si="230"/>
        <v>0</v>
      </c>
      <c r="BE72" s="19">
        <f t="shared" si="230"/>
        <v>0</v>
      </c>
      <c r="BF72" s="19">
        <f t="shared" si="230"/>
        <v>0</v>
      </c>
      <c r="BG72" s="19">
        <f t="shared" si="230"/>
        <v>0</v>
      </c>
      <c r="BH72" s="19">
        <f t="shared" si="230"/>
        <v>0</v>
      </c>
      <c r="BI72" s="19">
        <f t="shared" si="230"/>
        <v>0</v>
      </c>
      <c r="BJ72" s="19">
        <f t="shared" si="230"/>
        <v>0</v>
      </c>
      <c r="BK72" s="19">
        <f t="shared" si="230"/>
        <v>0</v>
      </c>
      <c r="BL72" s="13">
        <f t="shared" si="218"/>
        <v>0</v>
      </c>
      <c r="BM72" s="13">
        <f t="shared" si="219"/>
        <v>0</v>
      </c>
      <c r="BN72" s="13">
        <f t="shared" si="220"/>
        <v>0</v>
      </c>
      <c r="BO72" s="13">
        <f t="shared" si="221"/>
        <v>0</v>
      </c>
      <c r="BP72" s="13">
        <f t="shared" si="222"/>
        <v>0</v>
      </c>
      <c r="BQ72" s="13">
        <f t="shared" si="223"/>
        <v>0</v>
      </c>
      <c r="BR72" s="13">
        <f t="shared" si="224"/>
        <v>0</v>
      </c>
      <c r="BS72" s="13">
        <f t="shared" si="225"/>
        <v>0</v>
      </c>
      <c r="BT72" s="13">
        <f t="shared" si="226"/>
        <v>0</v>
      </c>
      <c r="BU72" s="13">
        <f t="shared" si="227"/>
        <v>0</v>
      </c>
    </row>
    <row r="73" spans="1:73" ht="31.5" x14ac:dyDescent="0.25">
      <c r="A73" s="20" t="s">
        <v>168</v>
      </c>
      <c r="B73" s="21" t="s">
        <v>169</v>
      </c>
      <c r="C73" s="22" t="s">
        <v>88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>
        <v>0</v>
      </c>
      <c r="AF73" s="19">
        <v>0</v>
      </c>
      <c r="AG73" s="19">
        <v>0</v>
      </c>
      <c r="AH73" s="19">
        <v>0</v>
      </c>
      <c r="AI73" s="19">
        <v>0</v>
      </c>
      <c r="AJ73" s="19">
        <v>0</v>
      </c>
      <c r="AK73" s="19">
        <v>0</v>
      </c>
      <c r="AL73" s="19">
        <v>0</v>
      </c>
      <c r="AM73" s="19">
        <v>0</v>
      </c>
      <c r="AN73" s="19">
        <v>0</v>
      </c>
      <c r="AO73" s="19">
        <v>0</v>
      </c>
      <c r="AP73" s="19">
        <v>0</v>
      </c>
      <c r="AQ73" s="19">
        <v>0</v>
      </c>
      <c r="AR73" s="19">
        <v>0</v>
      </c>
      <c r="AS73" s="19">
        <v>0</v>
      </c>
      <c r="AT73" s="19">
        <v>0</v>
      </c>
      <c r="AU73" s="19">
        <v>0</v>
      </c>
      <c r="AV73" s="19">
        <v>0</v>
      </c>
      <c r="AW73" s="19">
        <v>0</v>
      </c>
      <c r="AX73" s="19">
        <v>0</v>
      </c>
      <c r="AY73" s="19">
        <v>0</v>
      </c>
      <c r="AZ73" s="19">
        <v>0</v>
      </c>
      <c r="BA73" s="19">
        <v>0</v>
      </c>
      <c r="BB73" s="19">
        <v>0</v>
      </c>
      <c r="BC73" s="19">
        <v>0</v>
      </c>
      <c r="BD73" s="19">
        <v>0</v>
      </c>
      <c r="BE73" s="19">
        <v>0</v>
      </c>
      <c r="BF73" s="19">
        <v>0</v>
      </c>
      <c r="BG73" s="19">
        <v>0</v>
      </c>
      <c r="BH73" s="19">
        <v>0</v>
      </c>
      <c r="BI73" s="19">
        <v>0</v>
      </c>
      <c r="BJ73" s="19">
        <v>0</v>
      </c>
      <c r="BK73" s="19">
        <v>0</v>
      </c>
      <c r="BL73" s="13">
        <f t="shared" si="218"/>
        <v>0</v>
      </c>
      <c r="BM73" s="13">
        <f t="shared" si="219"/>
        <v>0</v>
      </c>
      <c r="BN73" s="13">
        <f t="shared" si="220"/>
        <v>0</v>
      </c>
      <c r="BO73" s="13">
        <f t="shared" si="221"/>
        <v>0</v>
      </c>
      <c r="BP73" s="13">
        <f t="shared" si="222"/>
        <v>0</v>
      </c>
      <c r="BQ73" s="13">
        <f t="shared" si="223"/>
        <v>0</v>
      </c>
      <c r="BR73" s="13">
        <f t="shared" si="224"/>
        <v>0</v>
      </c>
      <c r="BS73" s="13">
        <f t="shared" si="225"/>
        <v>0</v>
      </c>
      <c r="BT73" s="13">
        <f t="shared" si="226"/>
        <v>0</v>
      </c>
      <c r="BU73" s="13">
        <f t="shared" si="227"/>
        <v>0</v>
      </c>
    </row>
    <row r="74" spans="1:73" ht="47.25" x14ac:dyDescent="0.25">
      <c r="A74" s="20" t="s">
        <v>170</v>
      </c>
      <c r="B74" s="21" t="s">
        <v>171</v>
      </c>
      <c r="C74" s="22" t="s">
        <v>88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0</v>
      </c>
      <c r="AJ74" s="19">
        <v>0</v>
      </c>
      <c r="AK74" s="19">
        <v>0</v>
      </c>
      <c r="AL74" s="19">
        <v>0</v>
      </c>
      <c r="AM74" s="19">
        <v>0</v>
      </c>
      <c r="AN74" s="19">
        <v>0</v>
      </c>
      <c r="AO74" s="19">
        <v>0</v>
      </c>
      <c r="AP74" s="19">
        <v>0</v>
      </c>
      <c r="AQ74" s="19">
        <v>0</v>
      </c>
      <c r="AR74" s="19">
        <v>0</v>
      </c>
      <c r="AS74" s="19">
        <v>0</v>
      </c>
      <c r="AT74" s="19">
        <v>0</v>
      </c>
      <c r="AU74" s="19">
        <v>0</v>
      </c>
      <c r="AV74" s="19">
        <v>0</v>
      </c>
      <c r="AW74" s="19">
        <v>0</v>
      </c>
      <c r="AX74" s="19">
        <v>0</v>
      </c>
      <c r="AY74" s="19">
        <v>0</v>
      </c>
      <c r="AZ74" s="19">
        <v>0</v>
      </c>
      <c r="BA74" s="19">
        <v>0</v>
      </c>
      <c r="BB74" s="19">
        <v>0</v>
      </c>
      <c r="BC74" s="19">
        <v>0</v>
      </c>
      <c r="BD74" s="19">
        <v>0</v>
      </c>
      <c r="BE74" s="19">
        <v>0</v>
      </c>
      <c r="BF74" s="19">
        <v>0</v>
      </c>
      <c r="BG74" s="19">
        <v>0</v>
      </c>
      <c r="BH74" s="19">
        <v>0</v>
      </c>
      <c r="BI74" s="19">
        <v>0</v>
      </c>
      <c r="BJ74" s="19">
        <v>0</v>
      </c>
      <c r="BK74" s="19">
        <v>0</v>
      </c>
      <c r="BL74" s="13">
        <f t="shared" si="218"/>
        <v>0</v>
      </c>
      <c r="BM74" s="13">
        <f t="shared" si="219"/>
        <v>0</v>
      </c>
      <c r="BN74" s="13">
        <f t="shared" si="220"/>
        <v>0</v>
      </c>
      <c r="BO74" s="13">
        <f t="shared" si="221"/>
        <v>0</v>
      </c>
      <c r="BP74" s="13">
        <f t="shared" si="222"/>
        <v>0</v>
      </c>
      <c r="BQ74" s="13">
        <f t="shared" si="223"/>
        <v>0</v>
      </c>
      <c r="BR74" s="13">
        <f t="shared" si="224"/>
        <v>0</v>
      </c>
      <c r="BS74" s="13">
        <f t="shared" si="225"/>
        <v>0</v>
      </c>
      <c r="BT74" s="13">
        <f t="shared" si="226"/>
        <v>0</v>
      </c>
      <c r="BU74" s="13">
        <f t="shared" si="227"/>
        <v>0</v>
      </c>
    </row>
    <row r="75" spans="1:73" ht="94.5" x14ac:dyDescent="0.25">
      <c r="A75" s="20" t="s">
        <v>172</v>
      </c>
      <c r="B75" s="21" t="s">
        <v>173</v>
      </c>
      <c r="C75" s="22" t="s">
        <v>88</v>
      </c>
      <c r="D75" s="19">
        <f t="shared" ref="D75:W75" si="231">D76+D77</f>
        <v>0</v>
      </c>
      <c r="E75" s="19">
        <f t="shared" si="231"/>
        <v>0</v>
      </c>
      <c r="F75" s="19">
        <f t="shared" si="231"/>
        <v>0</v>
      </c>
      <c r="G75" s="19">
        <f t="shared" si="231"/>
        <v>0</v>
      </c>
      <c r="H75" s="19">
        <f t="shared" si="231"/>
        <v>0</v>
      </c>
      <c r="I75" s="19">
        <f t="shared" si="231"/>
        <v>0</v>
      </c>
      <c r="J75" s="19">
        <f t="shared" si="231"/>
        <v>0</v>
      </c>
      <c r="K75" s="19">
        <f t="shared" si="231"/>
        <v>0</v>
      </c>
      <c r="L75" s="19">
        <f t="shared" si="231"/>
        <v>0</v>
      </c>
      <c r="M75" s="19">
        <f t="shared" si="231"/>
        <v>0</v>
      </c>
      <c r="N75" s="19">
        <f t="shared" si="231"/>
        <v>0</v>
      </c>
      <c r="O75" s="19">
        <f t="shared" si="231"/>
        <v>0</v>
      </c>
      <c r="P75" s="19">
        <f t="shared" si="231"/>
        <v>0</v>
      </c>
      <c r="Q75" s="19">
        <f t="shared" si="231"/>
        <v>0</v>
      </c>
      <c r="R75" s="19">
        <f t="shared" si="231"/>
        <v>0</v>
      </c>
      <c r="S75" s="19">
        <f t="shared" si="231"/>
        <v>0</v>
      </c>
      <c r="T75" s="19">
        <f t="shared" si="231"/>
        <v>0</v>
      </c>
      <c r="U75" s="19">
        <f t="shared" si="231"/>
        <v>0</v>
      </c>
      <c r="V75" s="19">
        <f t="shared" si="231"/>
        <v>0</v>
      </c>
      <c r="W75" s="19">
        <f t="shared" si="231"/>
        <v>0</v>
      </c>
      <c r="X75" s="19">
        <f t="shared" ref="X75:BA75" si="232">X76+X77</f>
        <v>0</v>
      </c>
      <c r="Y75" s="19">
        <f t="shared" si="232"/>
        <v>0</v>
      </c>
      <c r="Z75" s="19">
        <f t="shared" si="232"/>
        <v>0</v>
      </c>
      <c r="AA75" s="19">
        <f t="shared" si="232"/>
        <v>0</v>
      </c>
      <c r="AB75" s="19">
        <f t="shared" si="232"/>
        <v>0</v>
      </c>
      <c r="AC75" s="19">
        <f t="shared" si="232"/>
        <v>0</v>
      </c>
      <c r="AD75" s="19">
        <f t="shared" si="232"/>
        <v>0</v>
      </c>
      <c r="AE75" s="19">
        <f t="shared" si="232"/>
        <v>0</v>
      </c>
      <c r="AF75" s="19">
        <f t="shared" si="232"/>
        <v>0</v>
      </c>
      <c r="AG75" s="19">
        <f t="shared" si="232"/>
        <v>0</v>
      </c>
      <c r="AH75" s="19">
        <f t="shared" si="232"/>
        <v>0</v>
      </c>
      <c r="AI75" s="19">
        <f t="shared" si="232"/>
        <v>0</v>
      </c>
      <c r="AJ75" s="19">
        <f t="shared" si="232"/>
        <v>0</v>
      </c>
      <c r="AK75" s="19">
        <f t="shared" si="232"/>
        <v>0</v>
      </c>
      <c r="AL75" s="19">
        <f t="shared" si="232"/>
        <v>0</v>
      </c>
      <c r="AM75" s="19">
        <f t="shared" si="232"/>
        <v>0</v>
      </c>
      <c r="AN75" s="19">
        <f t="shared" si="232"/>
        <v>0</v>
      </c>
      <c r="AO75" s="19">
        <f t="shared" si="232"/>
        <v>0</v>
      </c>
      <c r="AP75" s="19">
        <f t="shared" si="232"/>
        <v>0</v>
      </c>
      <c r="AQ75" s="19">
        <f t="shared" si="232"/>
        <v>0</v>
      </c>
      <c r="AR75" s="19">
        <f t="shared" si="232"/>
        <v>0</v>
      </c>
      <c r="AS75" s="19">
        <f t="shared" si="232"/>
        <v>0</v>
      </c>
      <c r="AT75" s="19">
        <f t="shared" si="232"/>
        <v>0</v>
      </c>
      <c r="AU75" s="19">
        <f t="shared" si="232"/>
        <v>0</v>
      </c>
      <c r="AV75" s="19">
        <f t="shared" si="232"/>
        <v>0</v>
      </c>
      <c r="AW75" s="19">
        <f t="shared" si="232"/>
        <v>0</v>
      </c>
      <c r="AX75" s="19">
        <f t="shared" si="232"/>
        <v>0</v>
      </c>
      <c r="AY75" s="19">
        <f t="shared" si="232"/>
        <v>0</v>
      </c>
      <c r="AZ75" s="19">
        <f t="shared" si="232"/>
        <v>0</v>
      </c>
      <c r="BA75" s="19">
        <f t="shared" si="232"/>
        <v>0</v>
      </c>
      <c r="BB75" s="19">
        <f t="shared" ref="BB75:BK75" si="233">BB76+BB77</f>
        <v>0</v>
      </c>
      <c r="BC75" s="19">
        <f t="shared" si="233"/>
        <v>0</v>
      </c>
      <c r="BD75" s="19">
        <f t="shared" si="233"/>
        <v>0</v>
      </c>
      <c r="BE75" s="19">
        <f t="shared" si="233"/>
        <v>0</v>
      </c>
      <c r="BF75" s="19">
        <f t="shared" si="233"/>
        <v>0</v>
      </c>
      <c r="BG75" s="19">
        <f t="shared" si="233"/>
        <v>0</v>
      </c>
      <c r="BH75" s="19">
        <f t="shared" si="233"/>
        <v>0</v>
      </c>
      <c r="BI75" s="19">
        <f t="shared" si="233"/>
        <v>0</v>
      </c>
      <c r="BJ75" s="19">
        <f t="shared" si="233"/>
        <v>0</v>
      </c>
      <c r="BK75" s="19">
        <f t="shared" si="233"/>
        <v>0</v>
      </c>
      <c r="BL75" s="13">
        <f t="shared" si="218"/>
        <v>0</v>
      </c>
      <c r="BM75" s="13">
        <f t="shared" si="219"/>
        <v>0</v>
      </c>
      <c r="BN75" s="13">
        <f t="shared" si="220"/>
        <v>0</v>
      </c>
      <c r="BO75" s="13">
        <f t="shared" si="221"/>
        <v>0</v>
      </c>
      <c r="BP75" s="13">
        <f t="shared" si="222"/>
        <v>0</v>
      </c>
      <c r="BQ75" s="13">
        <f t="shared" si="223"/>
        <v>0</v>
      </c>
      <c r="BR75" s="13">
        <f t="shared" si="224"/>
        <v>0</v>
      </c>
      <c r="BS75" s="13">
        <f t="shared" si="225"/>
        <v>0</v>
      </c>
      <c r="BT75" s="13">
        <f t="shared" si="226"/>
        <v>0</v>
      </c>
      <c r="BU75" s="13">
        <f t="shared" si="227"/>
        <v>0</v>
      </c>
    </row>
    <row r="76" spans="1:73" ht="78.75" x14ac:dyDescent="0.25">
      <c r="A76" s="20" t="s">
        <v>174</v>
      </c>
      <c r="B76" s="21" t="s">
        <v>175</v>
      </c>
      <c r="C76" s="22" t="s">
        <v>88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>
        <v>0</v>
      </c>
      <c r="AI76" s="19">
        <v>0</v>
      </c>
      <c r="AJ76" s="19">
        <v>0</v>
      </c>
      <c r="AK76" s="19">
        <v>0</v>
      </c>
      <c r="AL76" s="19">
        <v>0</v>
      </c>
      <c r="AM76" s="19">
        <v>0</v>
      </c>
      <c r="AN76" s="19">
        <v>0</v>
      </c>
      <c r="AO76" s="19">
        <v>0</v>
      </c>
      <c r="AP76" s="19">
        <v>0</v>
      </c>
      <c r="AQ76" s="19">
        <v>0</v>
      </c>
      <c r="AR76" s="19">
        <v>0</v>
      </c>
      <c r="AS76" s="19">
        <v>0</v>
      </c>
      <c r="AT76" s="19">
        <v>0</v>
      </c>
      <c r="AU76" s="19">
        <v>0</v>
      </c>
      <c r="AV76" s="19">
        <v>0</v>
      </c>
      <c r="AW76" s="19">
        <v>0</v>
      </c>
      <c r="AX76" s="19">
        <v>0</v>
      </c>
      <c r="AY76" s="19">
        <v>0</v>
      </c>
      <c r="AZ76" s="19">
        <v>0</v>
      </c>
      <c r="BA76" s="19">
        <v>0</v>
      </c>
      <c r="BB76" s="19">
        <v>0</v>
      </c>
      <c r="BC76" s="19">
        <v>0</v>
      </c>
      <c r="BD76" s="19">
        <v>0</v>
      </c>
      <c r="BE76" s="19">
        <v>0</v>
      </c>
      <c r="BF76" s="19">
        <v>0</v>
      </c>
      <c r="BG76" s="19">
        <v>0</v>
      </c>
      <c r="BH76" s="19">
        <v>0</v>
      </c>
      <c r="BI76" s="19">
        <v>0</v>
      </c>
      <c r="BJ76" s="19">
        <v>0</v>
      </c>
      <c r="BK76" s="19">
        <v>0</v>
      </c>
      <c r="BL76" s="13">
        <f t="shared" si="218"/>
        <v>0</v>
      </c>
      <c r="BM76" s="13">
        <f t="shared" si="219"/>
        <v>0</v>
      </c>
      <c r="BN76" s="13">
        <f t="shared" si="220"/>
        <v>0</v>
      </c>
      <c r="BO76" s="13">
        <f t="shared" si="221"/>
        <v>0</v>
      </c>
      <c r="BP76" s="13">
        <f t="shared" si="222"/>
        <v>0</v>
      </c>
      <c r="BQ76" s="13">
        <f t="shared" si="223"/>
        <v>0</v>
      </c>
      <c r="BR76" s="13">
        <f t="shared" si="224"/>
        <v>0</v>
      </c>
      <c r="BS76" s="13">
        <f t="shared" si="225"/>
        <v>0</v>
      </c>
      <c r="BT76" s="13">
        <f t="shared" si="226"/>
        <v>0</v>
      </c>
      <c r="BU76" s="13">
        <f t="shared" si="227"/>
        <v>0</v>
      </c>
    </row>
    <row r="77" spans="1:73" ht="78.75" x14ac:dyDescent="0.25">
      <c r="A77" s="20" t="s">
        <v>176</v>
      </c>
      <c r="B77" s="21" t="s">
        <v>177</v>
      </c>
      <c r="C77" s="22" t="s">
        <v>88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</v>
      </c>
      <c r="AK77" s="19">
        <v>0</v>
      </c>
      <c r="AL77" s="19">
        <v>0</v>
      </c>
      <c r="AM77" s="19">
        <v>0</v>
      </c>
      <c r="AN77" s="19">
        <v>0</v>
      </c>
      <c r="AO77" s="19">
        <v>0</v>
      </c>
      <c r="AP77" s="19">
        <v>0</v>
      </c>
      <c r="AQ77" s="19">
        <v>0</v>
      </c>
      <c r="AR77" s="19">
        <v>0</v>
      </c>
      <c r="AS77" s="19">
        <v>0</v>
      </c>
      <c r="AT77" s="19">
        <v>0</v>
      </c>
      <c r="AU77" s="19">
        <v>0</v>
      </c>
      <c r="AV77" s="19">
        <v>0</v>
      </c>
      <c r="AW77" s="19">
        <v>0</v>
      </c>
      <c r="AX77" s="19">
        <v>0</v>
      </c>
      <c r="AY77" s="19">
        <v>0</v>
      </c>
      <c r="AZ77" s="19">
        <v>0</v>
      </c>
      <c r="BA77" s="19">
        <v>0</v>
      </c>
      <c r="BB77" s="19">
        <v>0</v>
      </c>
      <c r="BC77" s="19">
        <v>0</v>
      </c>
      <c r="BD77" s="19">
        <v>0</v>
      </c>
      <c r="BE77" s="19">
        <v>0</v>
      </c>
      <c r="BF77" s="19">
        <v>0</v>
      </c>
      <c r="BG77" s="19">
        <v>0</v>
      </c>
      <c r="BH77" s="19">
        <v>0</v>
      </c>
      <c r="BI77" s="19">
        <v>0</v>
      </c>
      <c r="BJ77" s="19">
        <v>0</v>
      </c>
      <c r="BK77" s="19">
        <v>0</v>
      </c>
      <c r="BL77" s="13">
        <f t="shared" si="218"/>
        <v>0</v>
      </c>
      <c r="BM77" s="13">
        <f t="shared" si="219"/>
        <v>0</v>
      </c>
      <c r="BN77" s="13">
        <f t="shared" si="220"/>
        <v>0</v>
      </c>
      <c r="BO77" s="13">
        <f t="shared" si="221"/>
        <v>0</v>
      </c>
      <c r="BP77" s="13">
        <f t="shared" si="222"/>
        <v>0</v>
      </c>
      <c r="BQ77" s="13">
        <f t="shared" si="223"/>
        <v>0</v>
      </c>
      <c r="BR77" s="13">
        <f t="shared" si="224"/>
        <v>0</v>
      </c>
      <c r="BS77" s="13">
        <f t="shared" si="225"/>
        <v>0</v>
      </c>
      <c r="BT77" s="13">
        <f t="shared" si="226"/>
        <v>0</v>
      </c>
      <c r="BU77" s="13">
        <f t="shared" si="227"/>
        <v>0</v>
      </c>
    </row>
    <row r="78" spans="1:73" ht="47.25" x14ac:dyDescent="0.25">
      <c r="A78" s="20" t="s">
        <v>178</v>
      </c>
      <c r="B78" s="21" t="s">
        <v>179</v>
      </c>
      <c r="C78" s="22" t="s">
        <v>88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19">
        <v>0</v>
      </c>
      <c r="AD78" s="19">
        <v>0</v>
      </c>
      <c r="AE78" s="19">
        <v>0</v>
      </c>
      <c r="AF78" s="19">
        <v>0</v>
      </c>
      <c r="AG78" s="19">
        <v>0</v>
      </c>
      <c r="AH78" s="19">
        <v>0</v>
      </c>
      <c r="AI78" s="19">
        <v>0</v>
      </c>
      <c r="AJ78" s="19">
        <v>0</v>
      </c>
      <c r="AK78" s="19">
        <v>0</v>
      </c>
      <c r="AL78" s="19">
        <v>0</v>
      </c>
      <c r="AM78" s="19">
        <v>0</v>
      </c>
      <c r="AN78" s="19">
        <v>0</v>
      </c>
      <c r="AO78" s="19">
        <v>0</v>
      </c>
      <c r="AP78" s="19">
        <v>0</v>
      </c>
      <c r="AQ78" s="19">
        <v>0</v>
      </c>
      <c r="AR78" s="19">
        <v>0</v>
      </c>
      <c r="AS78" s="19">
        <v>0</v>
      </c>
      <c r="AT78" s="19">
        <v>0</v>
      </c>
      <c r="AU78" s="19">
        <v>0</v>
      </c>
      <c r="AV78" s="19">
        <v>0</v>
      </c>
      <c r="AW78" s="19">
        <v>0</v>
      </c>
      <c r="AX78" s="19">
        <v>0</v>
      </c>
      <c r="AY78" s="19">
        <v>0</v>
      </c>
      <c r="AZ78" s="19">
        <v>0</v>
      </c>
      <c r="BA78" s="19">
        <v>0</v>
      </c>
      <c r="BB78" s="19">
        <v>0</v>
      </c>
      <c r="BC78" s="19">
        <v>0</v>
      </c>
      <c r="BD78" s="19">
        <v>0</v>
      </c>
      <c r="BE78" s="19">
        <v>0</v>
      </c>
      <c r="BF78" s="19">
        <v>0</v>
      </c>
      <c r="BG78" s="19">
        <v>0</v>
      </c>
      <c r="BH78" s="19">
        <v>0</v>
      </c>
      <c r="BI78" s="19">
        <v>0</v>
      </c>
      <c r="BJ78" s="19">
        <v>0</v>
      </c>
      <c r="BK78" s="19">
        <v>0</v>
      </c>
      <c r="BL78" s="13">
        <f t="shared" si="218"/>
        <v>0</v>
      </c>
      <c r="BM78" s="13">
        <f t="shared" si="219"/>
        <v>0</v>
      </c>
      <c r="BN78" s="13">
        <f t="shared" si="220"/>
        <v>0</v>
      </c>
      <c r="BO78" s="13">
        <f t="shared" si="221"/>
        <v>0</v>
      </c>
      <c r="BP78" s="13">
        <f t="shared" si="222"/>
        <v>0</v>
      </c>
      <c r="BQ78" s="13">
        <f t="shared" si="223"/>
        <v>0</v>
      </c>
      <c r="BR78" s="13">
        <f t="shared" si="224"/>
        <v>0</v>
      </c>
      <c r="BS78" s="13">
        <f t="shared" si="225"/>
        <v>0</v>
      </c>
      <c r="BT78" s="13">
        <f t="shared" si="226"/>
        <v>0</v>
      </c>
      <c r="BU78" s="13">
        <f t="shared" si="227"/>
        <v>0</v>
      </c>
    </row>
    <row r="79" spans="1:73" ht="47.25" x14ac:dyDescent="0.25">
      <c r="A79" s="20" t="s">
        <v>180</v>
      </c>
      <c r="B79" s="25" t="s">
        <v>181</v>
      </c>
      <c r="C79" s="22" t="s">
        <v>88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9">
        <v>0</v>
      </c>
      <c r="AK79" s="19">
        <v>0</v>
      </c>
      <c r="AL79" s="19">
        <v>0</v>
      </c>
      <c r="AM79" s="19">
        <v>0</v>
      </c>
      <c r="AN79" s="19">
        <v>0</v>
      </c>
      <c r="AO79" s="19">
        <v>0</v>
      </c>
      <c r="AP79" s="19">
        <v>0</v>
      </c>
      <c r="AQ79" s="19">
        <v>0</v>
      </c>
      <c r="AR79" s="19">
        <v>0</v>
      </c>
      <c r="AS79" s="19">
        <v>0</v>
      </c>
      <c r="AT79" s="19">
        <v>0</v>
      </c>
      <c r="AU79" s="19">
        <v>0</v>
      </c>
      <c r="AV79" s="19">
        <v>0</v>
      </c>
      <c r="AW79" s="19">
        <v>0</v>
      </c>
      <c r="AX79" s="19">
        <v>0</v>
      </c>
      <c r="AY79" s="19">
        <v>0</v>
      </c>
      <c r="AZ79" s="19">
        <v>0</v>
      </c>
      <c r="BA79" s="19">
        <v>0</v>
      </c>
      <c r="BB79" s="19">
        <v>0</v>
      </c>
      <c r="BC79" s="19">
        <v>0</v>
      </c>
      <c r="BD79" s="19">
        <v>0</v>
      </c>
      <c r="BE79" s="19">
        <v>0</v>
      </c>
      <c r="BF79" s="19">
        <v>0</v>
      </c>
      <c r="BG79" s="19">
        <v>0</v>
      </c>
      <c r="BH79" s="19">
        <v>0</v>
      </c>
      <c r="BI79" s="19">
        <v>0</v>
      </c>
      <c r="BJ79" s="19">
        <v>0</v>
      </c>
      <c r="BK79" s="19">
        <v>0</v>
      </c>
      <c r="BL79" s="13">
        <f t="shared" si="218"/>
        <v>0</v>
      </c>
      <c r="BM79" s="13">
        <f t="shared" si="219"/>
        <v>0</v>
      </c>
      <c r="BN79" s="13">
        <f t="shared" si="220"/>
        <v>0</v>
      </c>
      <c r="BO79" s="13">
        <f t="shared" si="221"/>
        <v>0</v>
      </c>
      <c r="BP79" s="13">
        <f t="shared" si="222"/>
        <v>0</v>
      </c>
      <c r="BQ79" s="13">
        <f t="shared" si="223"/>
        <v>0</v>
      </c>
      <c r="BR79" s="13">
        <f t="shared" si="224"/>
        <v>0</v>
      </c>
      <c r="BS79" s="13">
        <f t="shared" si="225"/>
        <v>0</v>
      </c>
      <c r="BT79" s="13">
        <f t="shared" si="226"/>
        <v>0</v>
      </c>
      <c r="BU79" s="13">
        <f t="shared" si="227"/>
        <v>0</v>
      </c>
    </row>
    <row r="80" spans="1:73" ht="31.5" x14ac:dyDescent="0.25">
      <c r="A80" s="20" t="s">
        <v>182</v>
      </c>
      <c r="B80" s="25" t="s">
        <v>183</v>
      </c>
      <c r="C80" s="22" t="s">
        <v>88</v>
      </c>
      <c r="D80" s="19">
        <f t="shared" ref="D80:W80" si="234">D81+D82</f>
        <v>0</v>
      </c>
      <c r="E80" s="19">
        <f t="shared" si="234"/>
        <v>0</v>
      </c>
      <c r="F80" s="19">
        <f t="shared" si="234"/>
        <v>0</v>
      </c>
      <c r="G80" s="19">
        <f t="shared" si="234"/>
        <v>0</v>
      </c>
      <c r="H80" s="19">
        <f t="shared" si="234"/>
        <v>0</v>
      </c>
      <c r="I80" s="19">
        <f t="shared" si="234"/>
        <v>0</v>
      </c>
      <c r="J80" s="19">
        <f t="shared" si="234"/>
        <v>0</v>
      </c>
      <c r="K80" s="19">
        <f t="shared" si="234"/>
        <v>0</v>
      </c>
      <c r="L80" s="19">
        <f t="shared" si="234"/>
        <v>0</v>
      </c>
      <c r="M80" s="19">
        <f t="shared" si="234"/>
        <v>1</v>
      </c>
      <c r="N80" s="19">
        <f t="shared" si="234"/>
        <v>0</v>
      </c>
      <c r="O80" s="19">
        <f t="shared" si="234"/>
        <v>0</v>
      </c>
      <c r="P80" s="19">
        <f t="shared" si="234"/>
        <v>0</v>
      </c>
      <c r="Q80" s="19">
        <f t="shared" si="234"/>
        <v>0</v>
      </c>
      <c r="R80" s="19">
        <f t="shared" si="234"/>
        <v>0</v>
      </c>
      <c r="S80" s="19">
        <f t="shared" si="234"/>
        <v>0</v>
      </c>
      <c r="T80" s="19">
        <f t="shared" si="234"/>
        <v>0</v>
      </c>
      <c r="U80" s="19">
        <f t="shared" si="234"/>
        <v>0</v>
      </c>
      <c r="V80" s="19">
        <f t="shared" si="234"/>
        <v>0</v>
      </c>
      <c r="W80" s="19">
        <f t="shared" si="234"/>
        <v>0</v>
      </c>
      <c r="X80" s="19">
        <f t="shared" ref="X80" si="235">X81+X82</f>
        <v>0</v>
      </c>
      <c r="Y80" s="19">
        <f t="shared" ref="Y80" si="236">Y81+Y82</f>
        <v>0</v>
      </c>
      <c r="Z80" s="19">
        <f t="shared" ref="Z80" si="237">Z81+Z82</f>
        <v>0</v>
      </c>
      <c r="AA80" s="19">
        <f t="shared" ref="AA80" si="238">AA81+AA82</f>
        <v>0</v>
      </c>
      <c r="AB80" s="19">
        <f t="shared" ref="AB80" si="239">AB81+AB82</f>
        <v>0</v>
      </c>
      <c r="AC80" s="19">
        <f t="shared" ref="AC80" si="240">AC81+AC82</f>
        <v>0</v>
      </c>
      <c r="AD80" s="19">
        <f t="shared" ref="AD80" si="241">AD81+AD82</f>
        <v>0</v>
      </c>
      <c r="AE80" s="19">
        <f t="shared" ref="AE80" si="242">AE81+AE82</f>
        <v>0</v>
      </c>
      <c r="AF80" s="19">
        <f t="shared" ref="AF80" si="243">AF81+AF82</f>
        <v>0</v>
      </c>
      <c r="AG80" s="19">
        <f t="shared" ref="AG80" si="244">AG81+AG82</f>
        <v>0</v>
      </c>
      <c r="AH80" s="19">
        <f t="shared" ref="AH80" si="245">AH81+AH82</f>
        <v>0</v>
      </c>
      <c r="AI80" s="19">
        <f t="shared" ref="AI80" si="246">AI81+AI82</f>
        <v>0</v>
      </c>
      <c r="AJ80" s="19">
        <f t="shared" ref="AJ80" si="247">AJ81+AJ82</f>
        <v>0</v>
      </c>
      <c r="AK80" s="19">
        <f t="shared" ref="AK80" si="248">AK81+AK82</f>
        <v>0</v>
      </c>
      <c r="AL80" s="19">
        <f t="shared" ref="AL80" si="249">AL81+AL82</f>
        <v>0</v>
      </c>
      <c r="AM80" s="19">
        <f t="shared" ref="AM80" si="250">AM81+AM82</f>
        <v>0</v>
      </c>
      <c r="AN80" s="19">
        <f t="shared" ref="AN80" si="251">AN81+AN82</f>
        <v>0</v>
      </c>
      <c r="AO80" s="19">
        <f t="shared" ref="AO80" si="252">AO81+AO82</f>
        <v>0</v>
      </c>
      <c r="AP80" s="19">
        <f t="shared" ref="AP80" si="253">AP81+AP82</f>
        <v>0</v>
      </c>
      <c r="AQ80" s="19">
        <f t="shared" ref="AQ80" si="254">AQ81+AQ82</f>
        <v>0</v>
      </c>
      <c r="AR80" s="19">
        <f t="shared" ref="AR80" si="255">AR81+AR82</f>
        <v>0</v>
      </c>
      <c r="AS80" s="19">
        <f t="shared" ref="AS80" si="256">AS81+AS82</f>
        <v>0</v>
      </c>
      <c r="AT80" s="19">
        <f t="shared" ref="AT80" si="257">AT81+AT82</f>
        <v>0</v>
      </c>
      <c r="AU80" s="19">
        <f t="shared" ref="AU80" si="258">AU81+AU82</f>
        <v>0</v>
      </c>
      <c r="AV80" s="19">
        <f t="shared" ref="AV80" si="259">AV81+AV82</f>
        <v>0</v>
      </c>
      <c r="AW80" s="19">
        <f t="shared" ref="AW80" si="260">AW81+AW82</f>
        <v>0</v>
      </c>
      <c r="AX80" s="19">
        <f t="shared" ref="AX80" si="261">AX81+AX82</f>
        <v>0</v>
      </c>
      <c r="AY80" s="19">
        <f t="shared" ref="AY80" si="262">AY81+AY82</f>
        <v>0</v>
      </c>
      <c r="AZ80" s="19">
        <f t="shared" ref="AZ80" si="263">AZ81+AZ82</f>
        <v>0</v>
      </c>
      <c r="BA80" s="19">
        <f t="shared" ref="BA80" si="264">BA81+BA82</f>
        <v>0</v>
      </c>
      <c r="BB80" s="19">
        <f t="shared" ref="BB80" si="265">BB81+BB82</f>
        <v>0</v>
      </c>
      <c r="BC80" s="19">
        <f t="shared" ref="BC80" si="266">BC81+BC82</f>
        <v>0</v>
      </c>
      <c r="BD80" s="19">
        <f t="shared" ref="BD80" si="267">BD81+BD82</f>
        <v>0</v>
      </c>
      <c r="BE80" s="19">
        <f t="shared" ref="BE80" si="268">BE81+BE82</f>
        <v>0</v>
      </c>
      <c r="BF80" s="19">
        <f t="shared" ref="BF80" si="269">BF81+BF82</f>
        <v>0</v>
      </c>
      <c r="BG80" s="19">
        <f t="shared" ref="BG80" si="270">BG81+BG82</f>
        <v>0</v>
      </c>
      <c r="BH80" s="19">
        <f t="shared" ref="BH80" si="271">BH81+BH82</f>
        <v>0</v>
      </c>
      <c r="BI80" s="19">
        <f t="shared" ref="BI80" si="272">BI81+BI82</f>
        <v>0</v>
      </c>
      <c r="BJ80" s="19">
        <f t="shared" ref="BJ80" si="273">BJ81+BJ82</f>
        <v>0</v>
      </c>
      <c r="BK80" s="19">
        <f t="shared" ref="BK80" si="274">BK81+BK82</f>
        <v>1</v>
      </c>
      <c r="BL80" s="19">
        <f t="shared" ref="BL80" si="275">BL81+BL82</f>
        <v>0</v>
      </c>
      <c r="BM80" s="19">
        <f t="shared" ref="BM80" si="276">BM81+BM82</f>
        <v>0</v>
      </c>
      <c r="BN80" s="19">
        <f t="shared" ref="BN80" si="277">BN81+BN82</f>
        <v>0</v>
      </c>
      <c r="BO80" s="19">
        <f t="shared" ref="BO80" si="278">BO81+BO82</f>
        <v>0</v>
      </c>
      <c r="BP80" s="19">
        <f t="shared" ref="BP80" si="279">BP81+BP82</f>
        <v>0</v>
      </c>
      <c r="BQ80" s="19">
        <f t="shared" ref="BQ80" si="280">BQ81+BQ82</f>
        <v>0</v>
      </c>
      <c r="BR80" s="19">
        <f t="shared" ref="BR80" si="281">BR81+BR82</f>
        <v>0</v>
      </c>
      <c r="BS80" s="19">
        <f t="shared" ref="BS80" si="282">BS81+BS82</f>
        <v>0</v>
      </c>
      <c r="BT80" s="19">
        <f t="shared" ref="BT80" si="283">BT81+BT82</f>
        <v>0</v>
      </c>
      <c r="BU80" s="19">
        <f t="shared" ref="BU80" si="284">BU81+BU82</f>
        <v>1</v>
      </c>
    </row>
    <row r="81" spans="1:73" s="38" customFormat="1" ht="31.5" x14ac:dyDescent="0.25">
      <c r="A81" s="41" t="s">
        <v>195</v>
      </c>
      <c r="B81" s="42" t="s">
        <v>203</v>
      </c>
      <c r="C81" s="35" t="s">
        <v>204</v>
      </c>
      <c r="D81" s="36">
        <v>0</v>
      </c>
      <c r="E81" s="36">
        <v>0</v>
      </c>
      <c r="F81" s="36">
        <f t="shared" ref="F81:M82" si="285">P81+Z81+AJ81+AT81+BD81</f>
        <v>0</v>
      </c>
      <c r="G81" s="36">
        <f t="shared" si="285"/>
        <v>0</v>
      </c>
      <c r="H81" s="36">
        <f t="shared" si="285"/>
        <v>0</v>
      </c>
      <c r="I81" s="36">
        <f t="shared" si="285"/>
        <v>0</v>
      </c>
      <c r="J81" s="36">
        <f t="shared" si="285"/>
        <v>0</v>
      </c>
      <c r="K81" s="36">
        <f t="shared" si="285"/>
        <v>0</v>
      </c>
      <c r="L81" s="36">
        <f t="shared" si="285"/>
        <v>0</v>
      </c>
      <c r="M81" s="36">
        <f t="shared" si="285"/>
        <v>1</v>
      </c>
      <c r="N81" s="36">
        <v>0</v>
      </c>
      <c r="O81" s="36">
        <v>0</v>
      </c>
      <c r="P81" s="36">
        <v>0</v>
      </c>
      <c r="Q81" s="36">
        <v>0</v>
      </c>
      <c r="R81" s="36">
        <v>0</v>
      </c>
      <c r="S81" s="36">
        <v>0</v>
      </c>
      <c r="T81" s="36">
        <v>0</v>
      </c>
      <c r="U81" s="36">
        <v>0</v>
      </c>
      <c r="V81" s="36">
        <v>0</v>
      </c>
      <c r="W81" s="36">
        <v>0</v>
      </c>
      <c r="X81" s="36">
        <v>0</v>
      </c>
      <c r="Y81" s="36">
        <v>0</v>
      </c>
      <c r="Z81" s="36">
        <v>0</v>
      </c>
      <c r="AA81" s="36">
        <v>0</v>
      </c>
      <c r="AB81" s="36">
        <v>0</v>
      </c>
      <c r="AC81" s="36">
        <v>0</v>
      </c>
      <c r="AD81" s="36">
        <v>0</v>
      </c>
      <c r="AE81" s="36">
        <v>0</v>
      </c>
      <c r="AF81" s="36">
        <v>0</v>
      </c>
      <c r="AG81" s="36">
        <v>0</v>
      </c>
      <c r="AH81" s="36">
        <v>0</v>
      </c>
      <c r="AI81" s="36">
        <v>0</v>
      </c>
      <c r="AJ81" s="36">
        <v>0</v>
      </c>
      <c r="AK81" s="36">
        <v>0</v>
      </c>
      <c r="AL81" s="36">
        <v>0</v>
      </c>
      <c r="AM81" s="36">
        <v>0</v>
      </c>
      <c r="AN81" s="36">
        <v>0</v>
      </c>
      <c r="AO81" s="36">
        <v>0</v>
      </c>
      <c r="AP81" s="36">
        <v>0</v>
      </c>
      <c r="AQ81" s="36">
        <v>0</v>
      </c>
      <c r="AR81" s="36">
        <v>0</v>
      </c>
      <c r="AS81" s="36">
        <v>0</v>
      </c>
      <c r="AT81" s="36">
        <v>0</v>
      </c>
      <c r="AU81" s="36">
        <v>0</v>
      </c>
      <c r="AV81" s="36">
        <v>0</v>
      </c>
      <c r="AW81" s="36">
        <v>0</v>
      </c>
      <c r="AX81" s="36">
        <v>0</v>
      </c>
      <c r="AY81" s="36">
        <v>0</v>
      </c>
      <c r="AZ81" s="36">
        <v>0</v>
      </c>
      <c r="BA81" s="36">
        <v>0</v>
      </c>
      <c r="BB81" s="36">
        <v>0</v>
      </c>
      <c r="BC81" s="36">
        <v>0</v>
      </c>
      <c r="BD81" s="36">
        <v>0</v>
      </c>
      <c r="BE81" s="36">
        <v>0</v>
      </c>
      <c r="BF81" s="36">
        <v>0</v>
      </c>
      <c r="BG81" s="36">
        <v>0</v>
      </c>
      <c r="BH81" s="36">
        <v>0</v>
      </c>
      <c r="BI81" s="36">
        <v>0</v>
      </c>
      <c r="BJ81" s="36">
        <v>0</v>
      </c>
      <c r="BK81" s="36">
        <v>1</v>
      </c>
      <c r="BL81" s="36">
        <f t="shared" ref="BL81:BU82" si="286">N81+X81+AH81+AR81+BB81</f>
        <v>0</v>
      </c>
      <c r="BM81" s="36">
        <f t="shared" si="286"/>
        <v>0</v>
      </c>
      <c r="BN81" s="36">
        <f t="shared" si="286"/>
        <v>0</v>
      </c>
      <c r="BO81" s="36">
        <f t="shared" si="286"/>
        <v>0</v>
      </c>
      <c r="BP81" s="36">
        <f t="shared" si="286"/>
        <v>0</v>
      </c>
      <c r="BQ81" s="36">
        <f t="shared" si="286"/>
        <v>0</v>
      </c>
      <c r="BR81" s="36">
        <f t="shared" si="286"/>
        <v>0</v>
      </c>
      <c r="BS81" s="36">
        <f t="shared" si="286"/>
        <v>0</v>
      </c>
      <c r="BT81" s="36">
        <f t="shared" si="286"/>
        <v>0</v>
      </c>
      <c r="BU81" s="36">
        <f t="shared" si="286"/>
        <v>1</v>
      </c>
    </row>
    <row r="82" spans="1:73" s="38" customFormat="1" ht="47.25" x14ac:dyDescent="0.25">
      <c r="A82" s="41" t="s">
        <v>222</v>
      </c>
      <c r="B82" s="42" t="s">
        <v>223</v>
      </c>
      <c r="C82" s="35" t="s">
        <v>224</v>
      </c>
      <c r="D82" s="36">
        <v>0</v>
      </c>
      <c r="E82" s="36">
        <v>0</v>
      </c>
      <c r="F82" s="36">
        <f t="shared" si="285"/>
        <v>0</v>
      </c>
      <c r="G82" s="36">
        <f t="shared" si="285"/>
        <v>0</v>
      </c>
      <c r="H82" s="36">
        <f t="shared" si="285"/>
        <v>0</v>
      </c>
      <c r="I82" s="36">
        <f t="shared" si="285"/>
        <v>0</v>
      </c>
      <c r="J82" s="36">
        <f t="shared" si="285"/>
        <v>0</v>
      </c>
      <c r="K82" s="36">
        <f t="shared" si="285"/>
        <v>0</v>
      </c>
      <c r="L82" s="36">
        <f t="shared" si="285"/>
        <v>0</v>
      </c>
      <c r="M82" s="36">
        <f t="shared" si="285"/>
        <v>0</v>
      </c>
      <c r="N82" s="36">
        <v>0</v>
      </c>
      <c r="O82" s="36">
        <v>0</v>
      </c>
      <c r="P82" s="36">
        <v>0</v>
      </c>
      <c r="Q82" s="36">
        <v>0</v>
      </c>
      <c r="R82" s="36">
        <v>0</v>
      </c>
      <c r="S82" s="36">
        <v>0</v>
      </c>
      <c r="T82" s="36">
        <v>0</v>
      </c>
      <c r="U82" s="36">
        <v>0</v>
      </c>
      <c r="V82" s="36">
        <v>0</v>
      </c>
      <c r="W82" s="36">
        <v>0</v>
      </c>
      <c r="X82" s="36">
        <v>0</v>
      </c>
      <c r="Y82" s="36">
        <v>0</v>
      </c>
      <c r="Z82" s="36">
        <v>0</v>
      </c>
      <c r="AA82" s="36">
        <v>0</v>
      </c>
      <c r="AB82" s="36">
        <v>0</v>
      </c>
      <c r="AC82" s="36">
        <v>0</v>
      </c>
      <c r="AD82" s="36">
        <v>0</v>
      </c>
      <c r="AE82" s="36">
        <v>0</v>
      </c>
      <c r="AF82" s="36">
        <v>0</v>
      </c>
      <c r="AG82" s="36">
        <v>0</v>
      </c>
      <c r="AH82" s="36">
        <v>0</v>
      </c>
      <c r="AI82" s="36">
        <v>0</v>
      </c>
      <c r="AJ82" s="36">
        <v>0</v>
      </c>
      <c r="AK82" s="36">
        <v>0</v>
      </c>
      <c r="AL82" s="36">
        <v>0</v>
      </c>
      <c r="AM82" s="36">
        <v>0</v>
      </c>
      <c r="AN82" s="36">
        <v>0</v>
      </c>
      <c r="AO82" s="36">
        <v>0</v>
      </c>
      <c r="AP82" s="36">
        <v>0</v>
      </c>
      <c r="AQ82" s="36">
        <v>0</v>
      </c>
      <c r="AR82" s="36">
        <v>0</v>
      </c>
      <c r="AS82" s="36">
        <v>0</v>
      </c>
      <c r="AT82" s="36">
        <v>0</v>
      </c>
      <c r="AU82" s="36">
        <v>0</v>
      </c>
      <c r="AV82" s="36">
        <v>0</v>
      </c>
      <c r="AW82" s="36">
        <v>0</v>
      </c>
      <c r="AX82" s="36">
        <v>0</v>
      </c>
      <c r="AY82" s="36">
        <v>0</v>
      </c>
      <c r="AZ82" s="36">
        <v>0</v>
      </c>
      <c r="BA82" s="36">
        <v>0</v>
      </c>
      <c r="BB82" s="36">
        <v>0</v>
      </c>
      <c r="BC82" s="36">
        <v>0</v>
      </c>
      <c r="BD82" s="36">
        <v>0</v>
      </c>
      <c r="BE82" s="36">
        <v>0</v>
      </c>
      <c r="BF82" s="36">
        <v>0</v>
      </c>
      <c r="BG82" s="36">
        <v>0</v>
      </c>
      <c r="BH82" s="36">
        <v>0</v>
      </c>
      <c r="BI82" s="36">
        <v>0</v>
      </c>
      <c r="BJ82" s="36">
        <v>0</v>
      </c>
      <c r="BK82" s="36">
        <v>0</v>
      </c>
      <c r="BL82" s="36">
        <f t="shared" si="286"/>
        <v>0</v>
      </c>
      <c r="BM82" s="36">
        <f t="shared" si="286"/>
        <v>0</v>
      </c>
      <c r="BN82" s="36">
        <f t="shared" si="286"/>
        <v>0</v>
      </c>
      <c r="BO82" s="36">
        <f t="shared" si="286"/>
        <v>0</v>
      </c>
      <c r="BP82" s="36">
        <f t="shared" si="286"/>
        <v>0</v>
      </c>
      <c r="BQ82" s="36">
        <f t="shared" si="286"/>
        <v>0</v>
      </c>
      <c r="BR82" s="36">
        <f t="shared" si="286"/>
        <v>0</v>
      </c>
      <c r="BS82" s="36">
        <f t="shared" si="286"/>
        <v>0</v>
      </c>
      <c r="BT82" s="36">
        <f t="shared" si="286"/>
        <v>0</v>
      </c>
      <c r="BU82" s="36">
        <f t="shared" si="286"/>
        <v>0</v>
      </c>
    </row>
  </sheetData>
  <mergeCells count="24">
    <mergeCell ref="BL12:BU12"/>
    <mergeCell ref="AH12:AQ12"/>
    <mergeCell ref="AR12:BA12"/>
    <mergeCell ref="A9:BQ9"/>
    <mergeCell ref="A10:A13"/>
    <mergeCell ref="B10:B13"/>
    <mergeCell ref="C10:C13"/>
    <mergeCell ref="D10:M11"/>
    <mergeCell ref="N12:W12"/>
    <mergeCell ref="D12:M12"/>
    <mergeCell ref="X11:AG11"/>
    <mergeCell ref="BB12:BK12"/>
    <mergeCell ref="N11:W11"/>
    <mergeCell ref="AH11:AQ11"/>
    <mergeCell ref="AR11:BA11"/>
    <mergeCell ref="BB11:BK11"/>
    <mergeCell ref="X12:AG12"/>
    <mergeCell ref="BL11:BU11"/>
    <mergeCell ref="N10:BU10"/>
    <mergeCell ref="A4:V4"/>
    <mergeCell ref="A5:V5"/>
    <mergeCell ref="A6:V6"/>
    <mergeCell ref="A7:V7"/>
    <mergeCell ref="A8:S8"/>
  </mergeCells>
  <phoneticPr fontId="14" type="noConversion"/>
  <pageMargins left="0.70866141732283472" right="0.70866141732283472" top="0.74803149606299213" bottom="0.74803149606299213" header="0.31496062992125984" footer="0.31496062992125984"/>
  <pageSetup paperSize="8" scale="60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Плановые показатели Р.2</vt:lpstr>
      <vt:lpstr>'Плановые показатели Р.2'!Область_печати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2023-06-16T10:18:43Z</dcterms:modified>
</cp:coreProperties>
</file>